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loria Flecha\GAS CORONA CNV\Gas Corona\Comisión Nacional de Valores\2022\INFORME 31 12 2022\PRESENTACION CNV 31122022\CNV BVPASA 122022\"/>
    </mc:Choice>
  </mc:AlternateContent>
  <xr:revisionPtr revIDLastSave="0" documentId="13_ncr:1_{C8286113-0890-4957-9FAF-0D58B60860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CIEMBRE  2022 EMISION G3" sheetId="3" r:id="rId1"/>
    <sheet name="Hoja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57" i="3" l="1"/>
  <c r="F278" i="3"/>
  <c r="F265" i="3"/>
  <c r="F231" i="3"/>
  <c r="F192" i="3"/>
  <c r="F155" i="3"/>
  <c r="F136" i="3"/>
  <c r="F277" i="3"/>
  <c r="F264" i="3"/>
  <c r="F230" i="3"/>
  <c r="F191" i="3"/>
  <c r="F154" i="3"/>
  <c r="F135" i="3"/>
  <c r="F104" i="3"/>
  <c r="F229" i="3"/>
  <c r="F190" i="3"/>
  <c r="F103" i="3"/>
  <c r="F134" i="3"/>
  <c r="F153" i="3"/>
  <c r="E286" i="3"/>
  <c r="H286" i="3"/>
  <c r="D286" i="3"/>
  <c r="G279" i="3"/>
  <c r="G280" i="3"/>
  <c r="G281" i="3"/>
  <c r="G282" i="3"/>
  <c r="G283" i="3"/>
  <c r="G284" i="3"/>
  <c r="F275" i="3"/>
  <c r="F276" i="3"/>
  <c r="H269" i="3"/>
  <c r="I269" i="3"/>
  <c r="F263" i="3"/>
  <c r="F262" i="3"/>
  <c r="G267" i="3"/>
  <c r="G266" i="3"/>
  <c r="E269" i="3"/>
  <c r="D269" i="3"/>
  <c r="I285" i="3"/>
  <c r="I286" i="3" s="1"/>
  <c r="F286" i="3" l="1"/>
  <c r="G286" i="3"/>
  <c r="F269" i="3"/>
  <c r="G269" i="3"/>
  <c r="F228" i="3"/>
  <c r="F189" i="3"/>
  <c r="F152" i="3"/>
  <c r="F133" i="3"/>
  <c r="F102" i="3"/>
  <c r="H73" i="3"/>
  <c r="F72" i="3"/>
  <c r="A44" i="3" l="1"/>
  <c r="A88" i="3"/>
  <c r="A129" i="3"/>
  <c r="A174" i="3"/>
  <c r="A213" i="3"/>
  <c r="F240" i="3" l="1"/>
  <c r="F199" i="3"/>
  <c r="F160" i="3"/>
  <c r="F139" i="3"/>
  <c r="F106" i="3"/>
  <c r="F74" i="3"/>
  <c r="F59" i="3"/>
  <c r="F28" i="3"/>
  <c r="H240" i="3" l="1"/>
  <c r="I239" i="3"/>
  <c r="I240" i="3" s="1"/>
  <c r="G238" i="3"/>
  <c r="G237" i="3"/>
  <c r="G236" i="3"/>
  <c r="G235" i="3"/>
  <c r="G234" i="3"/>
  <c r="G233" i="3"/>
  <c r="G232" i="3"/>
  <c r="H199" i="3"/>
  <c r="I198" i="3"/>
  <c r="I199" i="3" s="1"/>
  <c r="G197" i="3"/>
  <c r="G196" i="3"/>
  <c r="G195" i="3"/>
  <c r="G194" i="3"/>
  <c r="G193" i="3"/>
  <c r="H160" i="3"/>
  <c r="I159" i="3"/>
  <c r="I160" i="3" s="1"/>
  <c r="G158" i="3"/>
  <c r="G157" i="3"/>
  <c r="G156" i="3"/>
  <c r="H139" i="3"/>
  <c r="I138" i="3"/>
  <c r="I139" i="3" s="1"/>
  <c r="G137" i="3"/>
  <c r="H106" i="3"/>
  <c r="I106" i="3"/>
  <c r="H74" i="3"/>
  <c r="I74" i="3"/>
  <c r="H59" i="3"/>
  <c r="I59" i="3"/>
  <c r="I28" i="3"/>
  <c r="H28" i="3"/>
  <c r="G28" i="3"/>
  <c r="H15" i="3"/>
  <c r="E240" i="3"/>
  <c r="D240" i="3"/>
  <c r="E199" i="3"/>
  <c r="D199" i="3"/>
  <c r="E160" i="3"/>
  <c r="D160" i="3"/>
  <c r="D139" i="3"/>
  <c r="D106" i="3"/>
  <c r="D74" i="3"/>
  <c r="E74" i="3"/>
  <c r="D28" i="3"/>
  <c r="E28" i="3"/>
  <c r="I289" i="3" l="1"/>
  <c r="I293" i="3" s="1"/>
  <c r="I294" i="3" s="1"/>
  <c r="H289" i="3"/>
  <c r="H293" i="3" s="1"/>
  <c r="H294" i="3" s="1"/>
  <c r="G160" i="3"/>
  <c r="G199" i="3"/>
  <c r="G240" i="3"/>
  <c r="F15" i="3"/>
  <c r="F289" i="3" s="1"/>
  <c r="G139" i="3"/>
  <c r="G59" i="3"/>
  <c r="G74" i="3"/>
  <c r="G106" i="3"/>
  <c r="G289" i="3" l="1"/>
  <c r="G293" i="3" s="1"/>
  <c r="G294" i="3" s="1"/>
  <c r="F293" i="3"/>
  <c r="F294" i="3" s="1"/>
  <c r="E139" i="3"/>
  <c r="E106" i="3"/>
  <c r="E59" i="3"/>
  <c r="D59" i="3"/>
  <c r="E15" i="3"/>
  <c r="D15" i="3"/>
  <c r="D289" i="3" l="1"/>
  <c r="E289" i="3"/>
</calcChain>
</file>

<file path=xl/sharedStrings.xml><?xml version="1.0" encoding="utf-8"?>
<sst xmlns="http://schemas.openxmlformats.org/spreadsheetml/2006/main" count="307" uniqueCount="31">
  <si>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</si>
  <si>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</si>
  <si>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</si>
  <si>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</si>
  <si>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</si>
  <si>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</si>
  <si>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</si>
  <si>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</si>
  <si>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</si>
  <si>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</si>
  <si>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</si>
  <si>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</si>
  <si>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</si>
  <si>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</si>
  <si>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</si>
  <si>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</si>
  <si>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</si>
  <si>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</si>
  <si>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</si>
  <si>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</si>
  <si>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</si>
  <si>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</si>
  <si>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</si>
  <si>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</si>
  <si>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</si>
  <si>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</si>
  <si>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</si>
  <si>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AL 31/12/2022</t>
  </si>
  <si>
    <t>CANCELADO</t>
  </si>
  <si>
    <t>RESUMEN AL 31 DE DICIEMBRE DE 2022 EMISION GLOBAL G3</t>
  </si>
  <si>
    <t>TOTAL SEGÚN BALANCE AL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</si>
</sst>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/>
    <xf numFmtId="3" fontId="0" fillId="0" borderId="6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166" fontId="1" fillId="0" borderId="0" xfId="1" applyFont="1" applyFill="1" applyBorder="1"/>
    <xf numFmtId="0" fontId="0" fillId="0" borderId="18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6" fontId="3" fillId="2" borderId="1" xfId="1" applyFont="1" applyFill="1" applyBorder="1"/>
    <xf numFmtId="0" fontId="3" fillId="0" borderId="9" xfId="0" applyFont="1" applyBorder="1" applyAlignment="1">
      <alignment horizontal="center"/>
    </xf>
    <xf numFmtId="166" fontId="0" fillId="0" borderId="20" xfId="1" applyFont="1" applyBorder="1"/>
    <xf numFmtId="166" fontId="0" fillId="0" borderId="21" xfId="1" applyFont="1" applyBorder="1"/>
    <xf numFmtId="166" fontId="3" fillId="0" borderId="18" xfId="1" applyFont="1" applyBorder="1"/>
    <xf numFmtId="166" fontId="3" fillId="4" borderId="22" xfId="1" applyFont="1" applyFill="1" applyBorder="1"/>
    <xf numFmtId="0" fontId="3" fillId="0" borderId="23" xfId="0" applyFont="1" applyBorder="1" applyAlignment="1">
      <alignment horizontal="center"/>
    </xf>
    <xf numFmtId="3" fontId="0" fillId="0" borderId="24" xfId="0" applyNumberFormat="1" applyBorder="1"/>
    <xf numFmtId="3" fontId="0" fillId="0" borderId="25" xfId="0" applyNumberFormat="1" applyBorder="1"/>
    <xf numFmtId="3" fontId="3" fillId="2" borderId="19" xfId="0" applyNumberFormat="1" applyFont="1" applyFill="1" applyBorder="1"/>
    <xf numFmtId="166" fontId="0" fillId="0" borderId="18" xfId="1" applyFont="1" applyBorder="1"/>
    <xf numFmtId="3" fontId="3" fillId="2" borderId="23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166" fontId="3" fillId="0" borderId="4" xfId="1" applyFont="1" applyBorder="1"/>
    <xf numFmtId="3" fontId="3" fillId="0" borderId="25" xfId="0" applyNumberFormat="1" applyFont="1" applyBorder="1"/>
    <xf numFmtId="166" fontId="3" fillId="0" borderId="21" xfId="1" applyFont="1" applyBorder="1"/>
    <xf numFmtId="165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0" fontId="3" fillId="0" borderId="5" xfId="0" applyFont="1" applyBorder="1"/>
    <xf numFmtId="0" fontId="4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330264</xdr:colOff>
      <xdr:row>1</xdr:row>
      <xdr:rowOff>48209</xdr:rowOff>
    </xdr:from>
    <xdr:to>
      <xdr:col>9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86</xdr:row>
      <xdr:rowOff>6221</xdr:rowOff>
    </xdr:from>
    <xdr:to>
      <xdr:col>9</xdr:col>
      <xdr:colOff>0</xdr:colOff>
      <xdr:row>89</xdr:row>
      <xdr:rowOff>172157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99" y="17471961"/>
          <a:ext cx="706405" cy="749099"/>
        </a:xfrm>
        <a:prstGeom prst="rect">
          <a:avLst/>
        </a:prstGeom>
      </xdr:spPr>
    </xdr:pic>
    <xdr:clientData/>
  </xdr:twoCellAnchor>
  <xdr:oneCellAnchor>
    <xdr:from>
      <xdr:col>8</xdr:col>
      <xdr:colOff>323850</xdr:colOff>
      <xdr:row>42</xdr:row>
      <xdr:rowOff>47625</xdr:rowOff>
    </xdr:from>
    <xdr:ext cx="704850" cy="741129"/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320545</xdr:colOff>
      <xdr:row>171</xdr:row>
      <xdr:rowOff>164063</xdr:rowOff>
    </xdr:from>
    <xdr:ext cx="704850" cy="741129"/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494" y="35173298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127</xdr:row>
      <xdr:rowOff>19050</xdr:rowOff>
    </xdr:from>
    <xdr:ext cx="704850" cy="741129"/>
    <xdr:pic>
      <xdr:nvPicPr>
        <xdr:cNvPr id="18" name="17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378278</xdr:colOff>
      <xdr:row>211</xdr:row>
      <xdr:rowOff>144431</xdr:rowOff>
    </xdr:from>
    <xdr:ext cx="647700" cy="681037"/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227" y="43580375"/>
          <a:ext cx="647700" cy="681037"/>
        </a:xfrm>
        <a:prstGeom prst="rect">
          <a:avLst/>
        </a:prstGeom>
      </xdr:spPr>
    </xdr:pic>
    <xdr:clientData/>
  </xdr:oneCellAnchor>
  <xdr:oneCellAnchor>
    <xdr:from>
      <xdr:col>8</xdr:col>
      <xdr:colOff>334153</xdr:colOff>
      <xdr:row>253</xdr:row>
      <xdr:rowOff>38294</xdr:rowOff>
    </xdr:from>
    <xdr:ext cx="704850" cy="741129"/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02" y="52173090"/>
          <a:ext cx="704850" cy="7411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2:I881"/>
  <sheetViews>
    <sheetView showGridLines="0" tabSelected="1" zoomScale="98" zoomScaleNormal="98" workbookViewId="0">
      <pane ySplit="6" topLeftCell="A252" activePane="bottomLeft" state="frozen"/>
      <selection pane="bottomLeft" activeCell="K259" sqref="K259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8" width="16.7109375" customWidth="1"/>
    <col min="9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1" t="s">
        <v>1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25">
      <c r="A4" s="101" t="s">
        <v>27</v>
      </c>
      <c r="B4" s="101"/>
      <c r="C4" s="101"/>
      <c r="D4" s="101"/>
      <c r="E4" s="101"/>
      <c r="F4" s="101"/>
      <c r="G4" s="101"/>
      <c r="H4" s="101"/>
      <c r="I4" s="101"/>
    </row>
    <row r="5" spans="1:9" x14ac:dyDescent="0.25">
      <c r="A5" s="4"/>
      <c r="B5" s="4"/>
      <c r="D5" s="3"/>
      <c r="E5" s="3"/>
    </row>
    <row r="6" spans="1:9" ht="23.25" x14ac:dyDescent="0.35">
      <c r="A6" s="111" t="s">
        <v>10</v>
      </c>
      <c r="B6" s="112"/>
      <c r="C6" s="112"/>
      <c r="D6" s="112"/>
      <c r="E6" s="112"/>
      <c r="F6" s="112"/>
      <c r="G6" s="112"/>
      <c r="H6" s="112"/>
      <c r="I6" s="112"/>
    </row>
    <row r="8" spans="1:9" ht="15.75" x14ac:dyDescent="0.25">
      <c r="A8" s="102" t="s">
        <v>5</v>
      </c>
      <c r="B8" s="102"/>
      <c r="C8" s="102"/>
      <c r="D8" s="102"/>
      <c r="E8" s="102"/>
      <c r="F8" s="103" t="s">
        <v>8</v>
      </c>
      <c r="G8" s="103"/>
      <c r="H8" s="104" t="s">
        <v>9</v>
      </c>
      <c r="I8" s="104"/>
    </row>
    <row r="9" spans="1:9" ht="30" x14ac:dyDescent="0.25">
      <c r="B9" s="18" t="s">
        <v>4</v>
      </c>
      <c r="C9" s="38" t="s">
        <v>6</v>
      </c>
      <c r="D9" s="18" t="s">
        <v>3</v>
      </c>
      <c r="E9" s="18" t="s">
        <v>2</v>
      </c>
      <c r="F9" s="18" t="s">
        <v>21</v>
      </c>
      <c r="G9" s="18" t="s">
        <v>22</v>
      </c>
      <c r="H9" s="18" t="s">
        <v>21</v>
      </c>
      <c r="I9" s="49" t="s">
        <v>22</v>
      </c>
    </row>
    <row r="10" spans="1:9" ht="18.75" x14ac:dyDescent="0.3">
      <c r="A10" s="20" t="s">
        <v>11</v>
      </c>
      <c r="B10" s="30">
        <v>44119</v>
      </c>
      <c r="C10" s="31" t="s">
        <v>28</v>
      </c>
      <c r="D10" s="32">
        <v>20164383.561999999</v>
      </c>
      <c r="E10" s="32">
        <v>0</v>
      </c>
      <c r="F10" s="57">
        <v>0</v>
      </c>
      <c r="G10" s="31">
        <v>0</v>
      </c>
      <c r="H10" s="31">
        <v>0</v>
      </c>
      <c r="I10" s="57">
        <v>0</v>
      </c>
    </row>
    <row r="11" spans="1:9" x14ac:dyDescent="0.25">
      <c r="A11" s="21"/>
      <c r="B11" s="33">
        <v>44210</v>
      </c>
      <c r="C11" s="34" t="s">
        <v>28</v>
      </c>
      <c r="D11" s="35">
        <v>19945205.478999998</v>
      </c>
      <c r="E11" s="35">
        <v>0</v>
      </c>
      <c r="F11" s="58">
        <v>0</v>
      </c>
      <c r="G11" s="34">
        <v>0</v>
      </c>
      <c r="H11" s="34">
        <v>0</v>
      </c>
      <c r="I11" s="58">
        <v>0</v>
      </c>
    </row>
    <row r="12" spans="1:9" x14ac:dyDescent="0.25">
      <c r="A12" s="21"/>
      <c r="B12" s="33">
        <v>44301</v>
      </c>
      <c r="C12" s="34" t="s">
        <v>28</v>
      </c>
      <c r="D12" s="35">
        <v>19945205.478999998</v>
      </c>
      <c r="E12" s="35">
        <v>0</v>
      </c>
      <c r="F12" s="58">
        <v>0</v>
      </c>
      <c r="G12" s="34">
        <v>0</v>
      </c>
      <c r="H12" s="34">
        <v>0</v>
      </c>
      <c r="I12" s="58">
        <v>0</v>
      </c>
    </row>
    <row r="13" spans="1:9" x14ac:dyDescent="0.25">
      <c r="A13" s="21"/>
      <c r="B13" s="33">
        <v>44392</v>
      </c>
      <c r="C13" s="34" t="s">
        <v>28</v>
      </c>
      <c r="D13" s="35">
        <v>19945205.478999998</v>
      </c>
      <c r="E13" s="35">
        <v>0</v>
      </c>
      <c r="F13" s="58">
        <v>0</v>
      </c>
      <c r="G13" s="34">
        <v>0</v>
      </c>
      <c r="H13" s="34">
        <v>0</v>
      </c>
      <c r="I13" s="58">
        <v>0</v>
      </c>
    </row>
    <row r="14" spans="1:9" x14ac:dyDescent="0.25">
      <c r="A14" s="21"/>
      <c r="B14" s="33">
        <v>44392</v>
      </c>
      <c r="C14" s="34" t="s">
        <v>28</v>
      </c>
      <c r="D14" s="35">
        <v>0</v>
      </c>
      <c r="E14" s="35">
        <v>1000000000</v>
      </c>
      <c r="F14" s="59">
        <v>0</v>
      </c>
      <c r="G14" s="68">
        <v>0</v>
      </c>
      <c r="H14" s="68">
        <v>0</v>
      </c>
      <c r="I14" s="59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51">
        <f>SUM(F10:F14)</f>
        <v>0</v>
      </c>
      <c r="G15" s="52"/>
      <c r="H15" s="53">
        <f>SUM(H14)</f>
        <v>0</v>
      </c>
      <c r="I15" s="54">
        <v>0</v>
      </c>
    </row>
    <row r="16" spans="1:9" ht="15.75" thickTop="1" x14ac:dyDescent="0.25">
      <c r="A16" s="25"/>
      <c r="B16" s="22"/>
      <c r="C16" s="23"/>
      <c r="D16" s="24"/>
      <c r="E16" s="24"/>
    </row>
    <row r="17" spans="1:9" x14ac:dyDescent="0.25">
      <c r="A17" s="4"/>
      <c r="B17" s="10"/>
      <c r="D17" s="3"/>
      <c r="E17" s="3"/>
    </row>
    <row r="18" spans="1:9" x14ac:dyDescent="0.25">
      <c r="A18" s="26"/>
      <c r="B18" s="27"/>
      <c r="C18" s="28"/>
      <c r="D18" s="29"/>
      <c r="E18" s="29"/>
    </row>
    <row r="19" spans="1:9" ht="15.75" x14ac:dyDescent="0.25">
      <c r="A19" s="102" t="s">
        <v>5</v>
      </c>
      <c r="B19" s="102"/>
      <c r="C19" s="102"/>
      <c r="D19" s="102"/>
      <c r="E19" s="102"/>
      <c r="F19" s="103" t="s">
        <v>8</v>
      </c>
      <c r="G19" s="103"/>
      <c r="H19" s="104" t="s">
        <v>9</v>
      </c>
      <c r="I19" s="104"/>
    </row>
    <row r="20" spans="1:9" ht="30" x14ac:dyDescent="0.25">
      <c r="B20" s="18" t="s">
        <v>4</v>
      </c>
      <c r="C20" s="50" t="s">
        <v>6</v>
      </c>
      <c r="D20" s="19" t="s">
        <v>3</v>
      </c>
      <c r="E20" s="86" t="s">
        <v>2</v>
      </c>
      <c r="F20" s="81" t="s">
        <v>21</v>
      </c>
      <c r="G20" s="18" t="s">
        <v>22</v>
      </c>
      <c r="H20" s="18" t="s">
        <v>21</v>
      </c>
      <c r="I20" s="49" t="s">
        <v>22</v>
      </c>
    </row>
    <row r="21" spans="1:9" ht="18.75" x14ac:dyDescent="0.3">
      <c r="A21" s="20" t="s">
        <v>12</v>
      </c>
      <c r="B21" s="30">
        <v>44119</v>
      </c>
      <c r="C21" s="34" t="s">
        <v>28</v>
      </c>
      <c r="D21" s="32">
        <v>21424657.534000002</v>
      </c>
      <c r="E21" s="87">
        <v>0</v>
      </c>
      <c r="F21" s="82">
        <v>0</v>
      </c>
      <c r="G21" s="57">
        <v>0</v>
      </c>
      <c r="H21" s="57">
        <v>0</v>
      </c>
      <c r="I21" s="57">
        <v>0</v>
      </c>
    </row>
    <row r="22" spans="1:9" x14ac:dyDescent="0.25">
      <c r="A22" s="21"/>
      <c r="B22" s="33">
        <v>44210</v>
      </c>
      <c r="C22" s="34" t="s">
        <v>28</v>
      </c>
      <c r="D22" s="35">
        <v>21191780.822000001</v>
      </c>
      <c r="E22" s="88">
        <v>0</v>
      </c>
      <c r="F22" s="83">
        <v>0</v>
      </c>
      <c r="G22" s="58">
        <v>0</v>
      </c>
      <c r="H22" s="58">
        <v>0</v>
      </c>
      <c r="I22" s="58">
        <v>0</v>
      </c>
    </row>
    <row r="23" spans="1:9" x14ac:dyDescent="0.25">
      <c r="A23" s="21"/>
      <c r="B23" s="33">
        <v>44301</v>
      </c>
      <c r="C23" s="34" t="s">
        <v>28</v>
      </c>
      <c r="D23" s="35">
        <v>21191780.822000001</v>
      </c>
      <c r="E23" s="88">
        <v>0</v>
      </c>
      <c r="F23" s="83">
        <v>0</v>
      </c>
      <c r="G23" s="58">
        <v>0</v>
      </c>
      <c r="H23" s="58">
        <v>0</v>
      </c>
      <c r="I23" s="58">
        <v>0</v>
      </c>
    </row>
    <row r="24" spans="1:9" x14ac:dyDescent="0.25">
      <c r="A24" s="21"/>
      <c r="B24" s="33">
        <v>44392</v>
      </c>
      <c r="C24" s="34" t="s">
        <v>28</v>
      </c>
      <c r="D24" s="35">
        <v>21191780.822000001</v>
      </c>
      <c r="E24" s="88">
        <v>0</v>
      </c>
      <c r="F24" s="83">
        <v>0</v>
      </c>
      <c r="G24" s="58">
        <v>0</v>
      </c>
      <c r="H24" s="58">
        <v>0</v>
      </c>
      <c r="I24" s="58">
        <v>0</v>
      </c>
    </row>
    <row r="25" spans="1:9" x14ac:dyDescent="0.25">
      <c r="A25" s="21"/>
      <c r="B25" s="33">
        <v>44483</v>
      </c>
      <c r="C25" s="34" t="s">
        <v>28</v>
      </c>
      <c r="D25" s="35">
        <v>21191780.822000001</v>
      </c>
      <c r="E25" s="88">
        <v>0</v>
      </c>
      <c r="F25" s="83">
        <v>0</v>
      </c>
      <c r="G25" s="58">
        <v>0</v>
      </c>
      <c r="H25" s="58">
        <v>0</v>
      </c>
      <c r="I25" s="58">
        <v>0</v>
      </c>
    </row>
    <row r="26" spans="1:9" x14ac:dyDescent="0.25">
      <c r="A26" s="21"/>
      <c r="B26" s="33">
        <v>44574</v>
      </c>
      <c r="C26" s="34" t="s">
        <v>28</v>
      </c>
      <c r="D26" s="35">
        <v>21191780.822000001</v>
      </c>
      <c r="E26" s="88">
        <v>0</v>
      </c>
      <c r="F26" s="83">
        <v>0</v>
      </c>
      <c r="G26" s="58">
        <v>0</v>
      </c>
      <c r="H26" s="58">
        <v>0</v>
      </c>
      <c r="I26" s="58">
        <v>0</v>
      </c>
    </row>
    <row r="27" spans="1:9" x14ac:dyDescent="0.25">
      <c r="A27" s="21"/>
      <c r="B27" s="33">
        <v>44574</v>
      </c>
      <c r="C27" s="34" t="s">
        <v>28</v>
      </c>
      <c r="D27" s="35">
        <v>0</v>
      </c>
      <c r="E27" s="88">
        <v>1000000000</v>
      </c>
      <c r="F27" s="84">
        <v>0</v>
      </c>
      <c r="G27" s="69">
        <v>0</v>
      </c>
      <c r="H27" s="69">
        <v>0</v>
      </c>
      <c r="I27" s="69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89">
        <f>SUM(E21:E27)</f>
        <v>1000000000</v>
      </c>
      <c r="F28" s="85">
        <f>SUM(F21:F27)</f>
        <v>0</v>
      </c>
      <c r="G28" s="51">
        <f t="shared" ref="G28:I28" si="0">SUM(G21:G27)</f>
        <v>0</v>
      </c>
      <c r="H28" s="51">
        <f t="shared" si="0"/>
        <v>0</v>
      </c>
      <c r="I28" s="51">
        <f t="shared" si="0"/>
        <v>0</v>
      </c>
    </row>
    <row r="29" spans="1:9" ht="15.75" thickTop="1" x14ac:dyDescent="0.25">
      <c r="A29" s="25"/>
      <c r="B29" s="22"/>
      <c r="C29" s="23"/>
      <c r="D29" s="24"/>
      <c r="E29" s="24"/>
    </row>
    <row r="30" spans="1:9" x14ac:dyDescent="0.25">
      <c r="A30" s="4"/>
      <c r="B30" s="10"/>
      <c r="D30" s="3"/>
      <c r="E30" s="3"/>
    </row>
    <row r="31" spans="1:9" x14ac:dyDescent="0.25">
      <c r="A31" s="4"/>
      <c r="B31" s="10"/>
      <c r="D31" s="3"/>
      <c r="E31" s="3"/>
    </row>
    <row r="32" spans="1:9" x14ac:dyDescent="0.25">
      <c r="A32" s="4"/>
      <c r="B32" s="10"/>
      <c r="D32" s="3"/>
      <c r="E32" s="3"/>
    </row>
    <row r="33" spans="1:9" x14ac:dyDescent="0.25">
      <c r="A33" s="4"/>
      <c r="B33" s="10"/>
      <c r="D33" s="3"/>
      <c r="E33" s="3"/>
    </row>
    <row r="34" spans="1:9" x14ac:dyDescent="0.25">
      <c r="A34" s="4"/>
      <c r="B34" s="10"/>
      <c r="D34" s="3"/>
      <c r="E34" s="3"/>
    </row>
    <row r="35" spans="1:9" x14ac:dyDescent="0.25">
      <c r="A35" s="4"/>
      <c r="B35" s="10"/>
      <c r="D35" s="3"/>
      <c r="E35" s="3"/>
    </row>
    <row r="36" spans="1:9" x14ac:dyDescent="0.25">
      <c r="A36" s="4"/>
      <c r="B36" s="10"/>
      <c r="D36" s="3"/>
      <c r="E36" s="3"/>
    </row>
    <row r="37" spans="1:9" x14ac:dyDescent="0.25">
      <c r="A37" s="4"/>
      <c r="B37" s="10"/>
      <c r="D37" s="3"/>
      <c r="E37" s="3"/>
    </row>
    <row r="38" spans="1:9" x14ac:dyDescent="0.25">
      <c r="A38" s="4"/>
      <c r="B38" s="10"/>
      <c r="D38" s="3"/>
      <c r="E38" s="3"/>
    </row>
    <row r="39" spans="1:9" x14ac:dyDescent="0.25">
      <c r="A39" s="4"/>
      <c r="B39" s="10"/>
      <c r="D39" s="3"/>
      <c r="E39" s="3"/>
    </row>
    <row r="40" spans="1:9" x14ac:dyDescent="0.25">
      <c r="A40" s="4"/>
      <c r="B40" s="10"/>
      <c r="D40" s="3"/>
      <c r="E40" s="3"/>
    </row>
    <row r="42" spans="1:9" ht="12" customHeight="1" x14ac:dyDescent="0.25">
      <c r="A42" s="1"/>
      <c r="B42" s="2"/>
      <c r="D42" s="3"/>
      <c r="E42" s="3"/>
    </row>
    <row r="43" spans="1:9" x14ac:dyDescent="0.25">
      <c r="A43" s="101" t="s">
        <v>1</v>
      </c>
      <c r="B43" s="101"/>
      <c r="C43" s="101"/>
      <c r="D43" s="101"/>
      <c r="E43" s="101"/>
      <c r="F43" s="101"/>
      <c r="G43" s="101"/>
      <c r="H43" s="101"/>
      <c r="I43" s="101"/>
    </row>
    <row r="44" spans="1:9" x14ac:dyDescent="0.25">
      <c r="A44" s="101" t="str">
        <f>A4</f>
        <v>AL 31/12/2022</v>
      </c>
      <c r="B44" s="101"/>
      <c r="C44" s="101"/>
      <c r="D44" s="101"/>
      <c r="E44" s="101"/>
      <c r="F44" s="101"/>
      <c r="G44" s="101"/>
      <c r="H44" s="101"/>
      <c r="I44" s="101"/>
    </row>
    <row r="45" spans="1:9" ht="9.75" customHeight="1" x14ac:dyDescent="0.25">
      <c r="A45" s="4"/>
      <c r="B45" s="4"/>
      <c r="D45" s="3"/>
      <c r="E45" s="3"/>
    </row>
    <row r="46" spans="1:9" ht="23.25" x14ac:dyDescent="0.35">
      <c r="A46" s="111" t="s">
        <v>10</v>
      </c>
      <c r="B46" s="112"/>
      <c r="C46" s="112"/>
      <c r="D46" s="112"/>
      <c r="E46" s="112"/>
      <c r="F46" s="112"/>
      <c r="G46" s="112"/>
      <c r="H46" s="112"/>
      <c r="I46" s="112"/>
    </row>
    <row r="47" spans="1:9" s="48" customFormat="1" ht="12" customHeight="1" x14ac:dyDescent="0.35">
      <c r="A47" s="56"/>
      <c r="B47" s="56"/>
      <c r="C47" s="56"/>
      <c r="D47" s="56"/>
      <c r="E47" s="56"/>
      <c r="F47" s="56"/>
      <c r="G47" s="56"/>
      <c r="H47" s="56"/>
      <c r="I47" s="56"/>
    </row>
    <row r="48" spans="1:9" s="48" customFormat="1" ht="15.75" x14ac:dyDescent="0.25">
      <c r="A48" s="102" t="s">
        <v>5</v>
      </c>
      <c r="B48" s="102"/>
      <c r="C48" s="102"/>
      <c r="D48" s="102"/>
      <c r="E48" s="102"/>
      <c r="F48" s="103" t="s">
        <v>8</v>
      </c>
      <c r="G48" s="103"/>
      <c r="H48" s="104" t="s">
        <v>9</v>
      </c>
      <c r="I48" s="104"/>
    </row>
    <row r="49" spans="1:9" ht="30" x14ac:dyDescent="0.25">
      <c r="B49" s="18" t="s">
        <v>4</v>
      </c>
      <c r="C49" s="50" t="s">
        <v>6</v>
      </c>
      <c r="D49" s="19" t="s">
        <v>3</v>
      </c>
      <c r="E49" s="86" t="s">
        <v>2</v>
      </c>
      <c r="F49" s="81" t="s">
        <v>21</v>
      </c>
      <c r="G49" s="18" t="s">
        <v>22</v>
      </c>
      <c r="H49" s="18" t="s">
        <v>21</v>
      </c>
      <c r="I49" s="49" t="s">
        <v>22</v>
      </c>
    </row>
    <row r="50" spans="1:9" ht="18.75" x14ac:dyDescent="0.3">
      <c r="A50" s="39" t="s">
        <v>13</v>
      </c>
      <c r="B50" s="30">
        <v>44119</v>
      </c>
      <c r="C50" s="34" t="s">
        <v>28</v>
      </c>
      <c r="D50" s="32">
        <v>22684931.506999999</v>
      </c>
      <c r="E50" s="87"/>
      <c r="F50" s="82">
        <v>0</v>
      </c>
      <c r="G50" s="57">
        <v>0</v>
      </c>
      <c r="H50" s="57">
        <v>0</v>
      </c>
      <c r="I50" s="57">
        <v>0</v>
      </c>
    </row>
    <row r="51" spans="1:9" x14ac:dyDescent="0.25">
      <c r="A51" s="15"/>
      <c r="B51" s="33">
        <v>44210</v>
      </c>
      <c r="C51" s="34" t="s">
        <v>28</v>
      </c>
      <c r="D51" s="35">
        <v>22438356.164000001</v>
      </c>
      <c r="E51" s="88"/>
      <c r="F51" s="83">
        <v>0</v>
      </c>
      <c r="G51" s="58">
        <v>0</v>
      </c>
      <c r="H51" s="58">
        <v>0</v>
      </c>
      <c r="I51" s="58">
        <v>0</v>
      </c>
    </row>
    <row r="52" spans="1:9" x14ac:dyDescent="0.25">
      <c r="A52" s="15"/>
      <c r="B52" s="33">
        <v>44301</v>
      </c>
      <c r="C52" s="34" t="s">
        <v>28</v>
      </c>
      <c r="D52" s="35">
        <v>22438356.164000001</v>
      </c>
      <c r="E52" s="88"/>
      <c r="F52" s="83">
        <v>0</v>
      </c>
      <c r="G52" s="58">
        <v>0</v>
      </c>
      <c r="H52" s="58">
        <v>0</v>
      </c>
      <c r="I52" s="58">
        <v>0</v>
      </c>
    </row>
    <row r="53" spans="1:9" x14ac:dyDescent="0.25">
      <c r="A53" s="15"/>
      <c r="B53" s="33">
        <v>44392</v>
      </c>
      <c r="C53" s="34" t="s">
        <v>28</v>
      </c>
      <c r="D53" s="35">
        <v>22438356.164000001</v>
      </c>
      <c r="E53" s="88"/>
      <c r="F53" s="83">
        <v>0</v>
      </c>
      <c r="G53" s="58">
        <v>0</v>
      </c>
      <c r="H53" s="58">
        <v>0</v>
      </c>
      <c r="I53" s="58">
        <v>0</v>
      </c>
    </row>
    <row r="54" spans="1:9" x14ac:dyDescent="0.25">
      <c r="A54" s="15"/>
      <c r="B54" s="33">
        <v>44483</v>
      </c>
      <c r="C54" s="34" t="s">
        <v>28</v>
      </c>
      <c r="D54" s="35">
        <v>22438356.164000001</v>
      </c>
      <c r="E54" s="88"/>
      <c r="F54" s="83">
        <v>0</v>
      </c>
      <c r="G54" s="58">
        <v>0</v>
      </c>
      <c r="H54" s="58">
        <v>0</v>
      </c>
      <c r="I54" s="58">
        <v>0</v>
      </c>
    </row>
    <row r="55" spans="1:9" x14ac:dyDescent="0.25">
      <c r="A55" s="15"/>
      <c r="B55" s="33">
        <v>44574</v>
      </c>
      <c r="C55" s="34" t="s">
        <v>28</v>
      </c>
      <c r="D55" s="35">
        <v>22438356.164000001</v>
      </c>
      <c r="E55" s="88"/>
      <c r="F55" s="83">
        <v>0</v>
      </c>
      <c r="G55" s="58">
        <v>0</v>
      </c>
      <c r="H55" s="58">
        <v>0</v>
      </c>
      <c r="I55" s="58">
        <v>0</v>
      </c>
    </row>
    <row r="56" spans="1:9" x14ac:dyDescent="0.25">
      <c r="A56" s="15"/>
      <c r="B56" s="33">
        <v>44665</v>
      </c>
      <c r="C56" s="34" t="s">
        <v>28</v>
      </c>
      <c r="D56" s="35">
        <v>22438356.164000001</v>
      </c>
      <c r="E56" s="88"/>
      <c r="F56" s="83">
        <v>0</v>
      </c>
      <c r="G56" s="58">
        <v>0</v>
      </c>
      <c r="H56" s="58">
        <v>0</v>
      </c>
      <c r="I56" s="58">
        <v>0</v>
      </c>
    </row>
    <row r="57" spans="1:9" x14ac:dyDescent="0.25">
      <c r="A57" s="15"/>
      <c r="B57" s="33">
        <v>44756</v>
      </c>
      <c r="C57" s="34" t="s">
        <v>28</v>
      </c>
      <c r="D57" s="35">
        <v>22438356.164000001</v>
      </c>
      <c r="E57" s="88"/>
      <c r="F57" s="83">
        <v>0</v>
      </c>
      <c r="G57" s="58">
        <v>0</v>
      </c>
      <c r="H57" s="58">
        <v>0</v>
      </c>
      <c r="I57" s="58">
        <v>0</v>
      </c>
    </row>
    <row r="58" spans="1:9" x14ac:dyDescent="0.25">
      <c r="A58" s="15"/>
      <c r="B58" s="33">
        <v>44756</v>
      </c>
      <c r="C58" s="34" t="s">
        <v>28</v>
      </c>
      <c r="D58" s="35">
        <v>0</v>
      </c>
      <c r="E58" s="88">
        <v>1000000000</v>
      </c>
      <c r="F58" s="90"/>
      <c r="G58" s="58">
        <v>0</v>
      </c>
      <c r="H58" s="58">
        <v>0</v>
      </c>
      <c r="I58" s="59">
        <v>0</v>
      </c>
    </row>
    <row r="59" spans="1:9" ht="15.75" thickBot="1" x14ac:dyDescent="0.3">
      <c r="A59" s="5"/>
      <c r="B59" s="40" t="s">
        <v>0</v>
      </c>
      <c r="C59" s="41"/>
      <c r="D59" s="42">
        <f>SUM(D50:D58)</f>
        <v>179753424.65500003</v>
      </c>
      <c r="E59" s="91">
        <f>SUM(E50:E58)</f>
        <v>1000000000</v>
      </c>
      <c r="F59" s="85">
        <f>SUM(F50:F58)</f>
        <v>0</v>
      </c>
      <c r="G59" s="51">
        <f>SUM(G50:G58)</f>
        <v>0</v>
      </c>
      <c r="H59" s="51">
        <f t="shared" ref="H59:I59" si="1">SUM(H50:H58)</f>
        <v>0</v>
      </c>
      <c r="I59" s="51">
        <f t="shared" si="1"/>
        <v>0</v>
      </c>
    </row>
    <row r="60" spans="1:9" ht="15.75" thickTop="1" x14ac:dyDescent="0.25">
      <c r="A60" s="43"/>
      <c r="B60" s="44"/>
      <c r="C60" s="17"/>
      <c r="D60" s="45"/>
      <c r="E60" s="45"/>
    </row>
    <row r="61" spans="1:9" ht="15.75" x14ac:dyDescent="0.25">
      <c r="A61" s="102" t="s">
        <v>16</v>
      </c>
      <c r="B61" s="102"/>
      <c r="C61" s="102"/>
      <c r="D61" s="102"/>
      <c r="E61" s="102"/>
      <c r="F61" s="103" t="s">
        <v>8</v>
      </c>
      <c r="G61" s="103"/>
      <c r="H61" s="104" t="s">
        <v>9</v>
      </c>
      <c r="I61" s="104"/>
    </row>
    <row r="62" spans="1:9" ht="30" x14ac:dyDescent="0.25">
      <c r="B62" s="18" t="s">
        <v>4</v>
      </c>
      <c r="C62" s="50" t="s">
        <v>6</v>
      </c>
      <c r="D62" s="19" t="s">
        <v>3</v>
      </c>
      <c r="E62" s="86" t="s">
        <v>2</v>
      </c>
      <c r="F62" s="81" t="s">
        <v>21</v>
      </c>
      <c r="G62" s="18" t="s">
        <v>22</v>
      </c>
      <c r="H62" s="18" t="s">
        <v>21</v>
      </c>
      <c r="I62" s="49" t="s">
        <v>22</v>
      </c>
    </row>
    <row r="63" spans="1:9" ht="18.75" x14ac:dyDescent="0.3">
      <c r="A63" s="39" t="s">
        <v>14</v>
      </c>
      <c r="B63" s="30">
        <v>44119</v>
      </c>
      <c r="C63" s="34" t="s">
        <v>28</v>
      </c>
      <c r="D63" s="32">
        <v>47890410.957999997</v>
      </c>
      <c r="E63" s="87"/>
      <c r="F63" s="82">
        <v>0</v>
      </c>
      <c r="G63" s="57">
        <v>0</v>
      </c>
      <c r="H63" s="57">
        <v>0</v>
      </c>
      <c r="I63" s="57">
        <v>0</v>
      </c>
    </row>
    <row r="64" spans="1:9" x14ac:dyDescent="0.25">
      <c r="A64" s="15"/>
      <c r="B64" s="33">
        <v>44210</v>
      </c>
      <c r="C64" s="34" t="s">
        <v>28</v>
      </c>
      <c r="D64" s="35">
        <v>47369863.013999999</v>
      </c>
      <c r="E64" s="88"/>
      <c r="F64" s="83">
        <v>0</v>
      </c>
      <c r="G64" s="58">
        <v>0</v>
      </c>
      <c r="H64" s="58">
        <v>0</v>
      </c>
      <c r="I64" s="58">
        <v>0</v>
      </c>
    </row>
    <row r="65" spans="1:9" x14ac:dyDescent="0.25">
      <c r="A65" s="15"/>
      <c r="B65" s="33">
        <v>44301</v>
      </c>
      <c r="C65" s="34" t="s">
        <v>28</v>
      </c>
      <c r="D65" s="35">
        <v>47369863.013999999</v>
      </c>
      <c r="E65" s="88"/>
      <c r="F65" s="83">
        <v>0</v>
      </c>
      <c r="G65" s="58">
        <v>0</v>
      </c>
      <c r="H65" s="58">
        <v>0</v>
      </c>
      <c r="I65" s="58">
        <v>0</v>
      </c>
    </row>
    <row r="66" spans="1:9" x14ac:dyDescent="0.25">
      <c r="A66" s="15"/>
      <c r="B66" s="33">
        <v>44392</v>
      </c>
      <c r="C66" s="34" t="s">
        <v>28</v>
      </c>
      <c r="D66" s="35">
        <v>47369863.013999999</v>
      </c>
      <c r="E66" s="88"/>
      <c r="F66" s="83">
        <v>0</v>
      </c>
      <c r="G66" s="58">
        <v>0</v>
      </c>
      <c r="H66" s="58">
        <v>0</v>
      </c>
      <c r="I66" s="58">
        <v>0</v>
      </c>
    </row>
    <row r="67" spans="1:9" x14ac:dyDescent="0.25">
      <c r="A67" s="15"/>
      <c r="B67" s="33">
        <v>44483</v>
      </c>
      <c r="C67" s="34" t="s">
        <v>28</v>
      </c>
      <c r="D67" s="35">
        <v>47369863.013999999</v>
      </c>
      <c r="E67" s="88"/>
      <c r="F67" s="83">
        <v>0</v>
      </c>
      <c r="G67" s="58">
        <v>0</v>
      </c>
      <c r="H67" s="58">
        <v>0</v>
      </c>
      <c r="I67" s="58">
        <v>0</v>
      </c>
    </row>
    <row r="68" spans="1:9" x14ac:dyDescent="0.25">
      <c r="A68" s="15"/>
      <c r="B68" s="33">
        <v>44574</v>
      </c>
      <c r="C68" s="34" t="s">
        <v>28</v>
      </c>
      <c r="D68" s="35">
        <v>47369863.013999999</v>
      </c>
      <c r="E68" s="88"/>
      <c r="F68" s="83">
        <v>0</v>
      </c>
      <c r="G68" s="58">
        <v>0</v>
      </c>
      <c r="H68" s="58">
        <v>0</v>
      </c>
      <c r="I68" s="58">
        <v>0</v>
      </c>
    </row>
    <row r="69" spans="1:9" x14ac:dyDescent="0.25">
      <c r="A69" s="15"/>
      <c r="B69" s="33">
        <v>44665</v>
      </c>
      <c r="C69" s="34" t="s">
        <v>28</v>
      </c>
      <c r="D69" s="35">
        <v>47369863.013999999</v>
      </c>
      <c r="E69" s="88"/>
      <c r="F69" s="83">
        <v>0</v>
      </c>
      <c r="G69" s="58">
        <v>0</v>
      </c>
      <c r="H69" s="58">
        <v>0</v>
      </c>
      <c r="I69" s="58">
        <v>0</v>
      </c>
    </row>
    <row r="70" spans="1:9" x14ac:dyDescent="0.25">
      <c r="A70" s="15"/>
      <c r="B70" s="33">
        <v>44756</v>
      </c>
      <c r="C70" s="34" t="s">
        <v>28</v>
      </c>
      <c r="D70" s="35">
        <v>47369863.013999999</v>
      </c>
      <c r="E70" s="88"/>
      <c r="F70" s="83">
        <v>0</v>
      </c>
      <c r="G70" s="58">
        <v>0</v>
      </c>
      <c r="H70" s="58">
        <v>0</v>
      </c>
      <c r="I70" s="58">
        <v>0</v>
      </c>
    </row>
    <row r="71" spans="1:9" x14ac:dyDescent="0.25">
      <c r="A71" s="15"/>
      <c r="B71" s="33">
        <v>44847</v>
      </c>
      <c r="C71" s="34" t="s">
        <v>28</v>
      </c>
      <c r="D71" s="35">
        <v>47369863.013999999</v>
      </c>
      <c r="E71" s="88"/>
      <c r="F71" s="83">
        <v>0</v>
      </c>
      <c r="G71" s="58">
        <v>0</v>
      </c>
      <c r="H71" s="58">
        <v>0</v>
      </c>
      <c r="I71" s="58">
        <v>0</v>
      </c>
    </row>
    <row r="72" spans="1:9" x14ac:dyDescent="0.25">
      <c r="A72" s="15"/>
      <c r="B72" s="92">
        <v>44938</v>
      </c>
      <c r="C72" s="93" t="s">
        <v>7</v>
      </c>
      <c r="D72" s="94">
        <v>47369863.013999999</v>
      </c>
      <c r="E72" s="96"/>
      <c r="F72" s="97">
        <f>D72</f>
        <v>47369863.013999999</v>
      </c>
      <c r="G72" s="95">
        <v>0</v>
      </c>
      <c r="H72" s="95">
        <v>0</v>
      </c>
      <c r="I72" s="58">
        <v>0</v>
      </c>
    </row>
    <row r="73" spans="1:9" x14ac:dyDescent="0.25">
      <c r="A73" s="15"/>
      <c r="B73" s="92">
        <v>44938</v>
      </c>
      <c r="C73" s="93" t="s">
        <v>7</v>
      </c>
      <c r="D73" s="94">
        <v>0</v>
      </c>
      <c r="E73" s="96">
        <v>2000000000</v>
      </c>
      <c r="F73" s="84">
        <v>0</v>
      </c>
      <c r="G73" s="69">
        <v>0</v>
      </c>
      <c r="H73" s="69">
        <f>E73</f>
        <v>2000000000</v>
      </c>
      <c r="I73" s="59">
        <v>0</v>
      </c>
    </row>
    <row r="74" spans="1:9" ht="15.75" thickBot="1" x14ac:dyDescent="0.3">
      <c r="A74" s="5"/>
      <c r="B74" s="46"/>
      <c r="C74" s="41"/>
      <c r="D74" s="42">
        <f>SUM(D63:D73)</f>
        <v>474219178.08399999</v>
      </c>
      <c r="E74" s="91">
        <f>SUM(E63:E73)</f>
        <v>2000000000</v>
      </c>
      <c r="F74" s="85">
        <f>SUM(F63:F73)</f>
        <v>47369863.013999999</v>
      </c>
      <c r="G74" s="51">
        <f t="shared" ref="G74:I74" si="2">SUM(G63:G73)</f>
        <v>0</v>
      </c>
      <c r="H74" s="51">
        <f t="shared" si="2"/>
        <v>2000000000</v>
      </c>
      <c r="I74" s="51">
        <f t="shared" si="2"/>
        <v>0</v>
      </c>
    </row>
    <row r="75" spans="1:9" ht="15.75" thickTop="1" x14ac:dyDescent="0.25">
      <c r="A75" s="43"/>
      <c r="B75" s="44"/>
      <c r="C75" s="17"/>
      <c r="D75" s="45"/>
      <c r="E75" s="45"/>
    </row>
    <row r="76" spans="1:9" x14ac:dyDescent="0.25">
      <c r="A76" s="43"/>
      <c r="B76" s="44"/>
      <c r="C76" s="17"/>
      <c r="D76" s="45"/>
      <c r="E76" s="45"/>
    </row>
    <row r="77" spans="1:9" x14ac:dyDescent="0.25">
      <c r="A77" s="43"/>
      <c r="B77" s="44"/>
      <c r="C77" s="17"/>
      <c r="D77" s="45"/>
      <c r="E77" s="45"/>
    </row>
    <row r="78" spans="1:9" x14ac:dyDescent="0.25">
      <c r="A78" s="43"/>
      <c r="B78" s="44"/>
      <c r="C78" s="17"/>
      <c r="D78" s="45"/>
      <c r="E78" s="45"/>
    </row>
    <row r="79" spans="1:9" x14ac:dyDescent="0.25">
      <c r="A79" s="43"/>
      <c r="B79" s="44"/>
      <c r="C79" s="17"/>
      <c r="D79" s="45"/>
      <c r="E79" s="45"/>
    </row>
    <row r="80" spans="1:9" ht="10.5" customHeight="1" x14ac:dyDescent="0.25"/>
    <row r="81" spans="1:9" ht="10.5" customHeight="1" x14ac:dyDescent="0.25"/>
    <row r="82" spans="1:9" ht="10.5" customHeight="1" x14ac:dyDescent="0.25"/>
    <row r="83" spans="1:9" ht="10.5" customHeight="1" x14ac:dyDescent="0.25"/>
    <row r="84" spans="1:9" ht="10.5" customHeight="1" x14ac:dyDescent="0.25"/>
    <row r="85" spans="1:9" ht="10.5" customHeight="1" x14ac:dyDescent="0.25"/>
    <row r="86" spans="1:9" x14ac:dyDescent="0.25">
      <c r="A86" s="1"/>
      <c r="B86" s="2"/>
      <c r="D86" s="3"/>
      <c r="E86" s="3"/>
    </row>
    <row r="87" spans="1:9" x14ac:dyDescent="0.25">
      <c r="A87" s="101" t="s">
        <v>1</v>
      </c>
      <c r="B87" s="101"/>
      <c r="C87" s="101"/>
      <c r="D87" s="101"/>
      <c r="E87" s="101"/>
      <c r="F87" s="101"/>
      <c r="G87" s="101"/>
      <c r="H87" s="101"/>
      <c r="I87" s="101"/>
    </row>
    <row r="88" spans="1:9" x14ac:dyDescent="0.25">
      <c r="A88" s="101" t="str">
        <f>A4</f>
        <v>AL 31/12/2022</v>
      </c>
      <c r="B88" s="101"/>
      <c r="C88" s="101"/>
      <c r="D88" s="101"/>
      <c r="E88" s="101"/>
      <c r="F88" s="101"/>
      <c r="G88" s="101"/>
      <c r="H88" s="101"/>
      <c r="I88" s="101"/>
    </row>
    <row r="89" spans="1:9" x14ac:dyDescent="0.25">
      <c r="A89" s="4"/>
      <c r="B89" s="4"/>
      <c r="D89" s="3"/>
      <c r="E89" s="3"/>
    </row>
    <row r="90" spans="1:9" ht="23.25" x14ac:dyDescent="0.35">
      <c r="A90" s="111" t="s">
        <v>10</v>
      </c>
      <c r="B90" s="112"/>
      <c r="C90" s="112"/>
      <c r="D90" s="112"/>
      <c r="E90" s="112"/>
      <c r="F90" s="112"/>
      <c r="G90" s="112"/>
      <c r="H90" s="112"/>
      <c r="I90" s="112"/>
    </row>
    <row r="91" spans="1:9" ht="15.75" x14ac:dyDescent="0.25">
      <c r="A91" s="102" t="s">
        <v>16</v>
      </c>
      <c r="B91" s="102"/>
      <c r="C91" s="102"/>
      <c r="D91" s="102"/>
      <c r="E91" s="102"/>
      <c r="F91" s="103" t="s">
        <v>8</v>
      </c>
      <c r="G91" s="103"/>
      <c r="H91" s="104" t="s">
        <v>9</v>
      </c>
      <c r="I91" s="104"/>
    </row>
    <row r="92" spans="1:9" ht="30" x14ac:dyDescent="0.25">
      <c r="B92" s="18" t="s">
        <v>4</v>
      </c>
      <c r="C92" s="50" t="s">
        <v>6</v>
      </c>
      <c r="D92" s="19" t="s">
        <v>3</v>
      </c>
      <c r="E92" s="19" t="s">
        <v>2</v>
      </c>
      <c r="F92" s="18" t="s">
        <v>21</v>
      </c>
      <c r="G92" s="18" t="s">
        <v>22</v>
      </c>
      <c r="H92" s="18" t="s">
        <v>21</v>
      </c>
      <c r="I92" s="49" t="s">
        <v>22</v>
      </c>
    </row>
    <row r="93" spans="1:9" ht="18.75" x14ac:dyDescent="0.3">
      <c r="A93" s="39" t="s">
        <v>15</v>
      </c>
      <c r="B93" s="30">
        <v>44119</v>
      </c>
      <c r="C93" s="34" t="s">
        <v>28</v>
      </c>
      <c r="D93" s="32">
        <v>50410958.903999999</v>
      </c>
      <c r="E93" s="32"/>
      <c r="F93" s="57">
        <v>0</v>
      </c>
      <c r="G93" s="57">
        <v>0</v>
      </c>
      <c r="H93" s="57">
        <v>0</v>
      </c>
      <c r="I93" s="57">
        <v>0</v>
      </c>
    </row>
    <row r="94" spans="1:9" x14ac:dyDescent="0.25">
      <c r="A94" s="15"/>
      <c r="B94" s="33">
        <v>44210</v>
      </c>
      <c r="C94" s="34" t="s">
        <v>28</v>
      </c>
      <c r="D94" s="35">
        <v>49863013.697999999</v>
      </c>
      <c r="E94" s="35"/>
      <c r="F94" s="58">
        <v>0</v>
      </c>
      <c r="G94" s="58">
        <v>0</v>
      </c>
      <c r="H94" s="58">
        <v>0</v>
      </c>
      <c r="I94" s="58">
        <v>0</v>
      </c>
    </row>
    <row r="95" spans="1:9" x14ac:dyDescent="0.25">
      <c r="A95" s="15"/>
      <c r="B95" s="33">
        <v>44301</v>
      </c>
      <c r="C95" s="34" t="s">
        <v>28</v>
      </c>
      <c r="D95" s="35">
        <v>49863013.697999999</v>
      </c>
      <c r="E95" s="35"/>
      <c r="F95" s="58">
        <v>0</v>
      </c>
      <c r="G95" s="58">
        <v>0</v>
      </c>
      <c r="H95" s="58">
        <v>0</v>
      </c>
      <c r="I95" s="58">
        <v>0</v>
      </c>
    </row>
    <row r="96" spans="1:9" x14ac:dyDescent="0.25">
      <c r="A96" s="15"/>
      <c r="B96" s="33">
        <v>44392</v>
      </c>
      <c r="C96" s="34" t="s">
        <v>28</v>
      </c>
      <c r="D96" s="35">
        <v>49863013.697999999</v>
      </c>
      <c r="E96" s="35"/>
      <c r="F96" s="58">
        <v>0</v>
      </c>
      <c r="G96" s="58">
        <v>0</v>
      </c>
      <c r="H96" s="58">
        <v>0</v>
      </c>
      <c r="I96" s="58">
        <v>0</v>
      </c>
    </row>
    <row r="97" spans="1:9" x14ac:dyDescent="0.25">
      <c r="A97" s="15"/>
      <c r="B97" s="33">
        <v>44483</v>
      </c>
      <c r="C97" s="34" t="s">
        <v>28</v>
      </c>
      <c r="D97" s="35">
        <v>49863013.697999999</v>
      </c>
      <c r="E97" s="35"/>
      <c r="F97" s="58">
        <v>0</v>
      </c>
      <c r="G97" s="58">
        <v>0</v>
      </c>
      <c r="H97" s="58">
        <v>0</v>
      </c>
      <c r="I97" s="58">
        <v>0</v>
      </c>
    </row>
    <row r="98" spans="1:9" x14ac:dyDescent="0.25">
      <c r="A98" s="15"/>
      <c r="B98" s="33">
        <v>44574</v>
      </c>
      <c r="C98" s="34" t="s">
        <v>28</v>
      </c>
      <c r="D98" s="35">
        <v>49863013.697999999</v>
      </c>
      <c r="E98" s="35"/>
      <c r="F98" s="58">
        <v>0</v>
      </c>
      <c r="G98" s="58">
        <v>0</v>
      </c>
      <c r="H98" s="58">
        <v>0</v>
      </c>
      <c r="I98" s="58">
        <v>0</v>
      </c>
    </row>
    <row r="99" spans="1:9" x14ac:dyDescent="0.25">
      <c r="A99" s="15"/>
      <c r="B99" s="33">
        <v>44665</v>
      </c>
      <c r="C99" s="34" t="s">
        <v>28</v>
      </c>
      <c r="D99" s="35">
        <v>49863013.697999999</v>
      </c>
      <c r="E99" s="35"/>
      <c r="F99" s="58">
        <v>0</v>
      </c>
      <c r="G99" s="58">
        <v>0</v>
      </c>
      <c r="H99" s="58">
        <v>0</v>
      </c>
      <c r="I99" s="58">
        <v>0</v>
      </c>
    </row>
    <row r="100" spans="1:9" x14ac:dyDescent="0.25">
      <c r="A100" s="15"/>
      <c r="B100" s="33">
        <v>44756</v>
      </c>
      <c r="C100" s="34" t="s">
        <v>28</v>
      </c>
      <c r="D100" s="35">
        <v>49863013.697999999</v>
      </c>
      <c r="E100" s="35"/>
      <c r="F100" s="58">
        <v>0</v>
      </c>
      <c r="G100" s="58">
        <v>0</v>
      </c>
      <c r="H100" s="58">
        <v>0</v>
      </c>
      <c r="I100" s="58">
        <v>0</v>
      </c>
    </row>
    <row r="101" spans="1:9" x14ac:dyDescent="0.25">
      <c r="A101" s="15"/>
      <c r="B101" s="33">
        <v>44847</v>
      </c>
      <c r="C101" s="34" t="s">
        <v>28</v>
      </c>
      <c r="D101" s="35">
        <v>49863013.697999999</v>
      </c>
      <c r="E101" s="35"/>
      <c r="F101" s="58">
        <v>0</v>
      </c>
      <c r="G101" s="58">
        <v>0</v>
      </c>
      <c r="H101" s="58">
        <v>0</v>
      </c>
      <c r="I101" s="58">
        <v>0</v>
      </c>
    </row>
    <row r="102" spans="1:9" x14ac:dyDescent="0.25">
      <c r="A102" s="15"/>
      <c r="B102" s="92">
        <v>44938</v>
      </c>
      <c r="C102" s="93" t="s">
        <v>7</v>
      </c>
      <c r="D102" s="94">
        <v>49863013.697999999</v>
      </c>
      <c r="E102" s="94"/>
      <c r="F102" s="95">
        <f>D102</f>
        <v>49863013.697999999</v>
      </c>
      <c r="G102" s="95">
        <v>0</v>
      </c>
      <c r="H102" s="95">
        <v>0</v>
      </c>
      <c r="I102" s="58">
        <v>0</v>
      </c>
    </row>
    <row r="103" spans="1:9" x14ac:dyDescent="0.25">
      <c r="A103" s="15"/>
      <c r="B103" s="92">
        <v>45029</v>
      </c>
      <c r="C103" s="93" t="s">
        <v>7</v>
      </c>
      <c r="D103" s="94">
        <v>49863013.697999999</v>
      </c>
      <c r="E103" s="94"/>
      <c r="F103" s="95">
        <f>D103</f>
        <v>49863013.697999999</v>
      </c>
      <c r="G103" s="95">
        <v>0</v>
      </c>
      <c r="H103" s="95">
        <v>0</v>
      </c>
      <c r="I103" s="58">
        <v>0</v>
      </c>
    </row>
    <row r="104" spans="1:9" x14ac:dyDescent="0.25">
      <c r="A104" s="15"/>
      <c r="B104" s="92">
        <v>45120</v>
      </c>
      <c r="C104" s="93" t="s">
        <v>7</v>
      </c>
      <c r="D104" s="94">
        <v>49863013.697999999</v>
      </c>
      <c r="E104" s="94"/>
      <c r="F104" s="95">
        <f>D104</f>
        <v>49863013.697999999</v>
      </c>
      <c r="G104" s="95">
        <v>0</v>
      </c>
      <c r="H104" s="95">
        <v>0</v>
      </c>
      <c r="I104" s="58">
        <v>0</v>
      </c>
    </row>
    <row r="105" spans="1:9" x14ac:dyDescent="0.25">
      <c r="A105" s="15"/>
      <c r="B105" s="92">
        <v>45120</v>
      </c>
      <c r="C105" s="93" t="s">
        <v>7</v>
      </c>
      <c r="D105" s="94">
        <v>0</v>
      </c>
      <c r="E105" s="94">
        <v>2000000000</v>
      </c>
      <c r="F105" s="69">
        <v>0</v>
      </c>
      <c r="G105" s="69">
        <v>0</v>
      </c>
      <c r="H105" s="69">
        <v>2000000000</v>
      </c>
      <c r="I105" s="59">
        <v>0</v>
      </c>
    </row>
    <row r="106" spans="1:9" ht="15.75" thickBot="1" x14ac:dyDescent="0.3">
      <c r="A106" s="5"/>
      <c r="B106" s="40" t="s">
        <v>0</v>
      </c>
      <c r="C106" s="41"/>
      <c r="D106" s="42">
        <f>SUM(D93:D105)</f>
        <v>598904109.58200002</v>
      </c>
      <c r="E106" s="42">
        <f>SUM(E93:E105)</f>
        <v>2000000000</v>
      </c>
      <c r="F106" s="51">
        <f>SUM(F93:F105)</f>
        <v>149589041.09399998</v>
      </c>
      <c r="G106" s="51">
        <f t="shared" ref="G106:I106" si="3">SUM(G93:G105)</f>
        <v>0</v>
      </c>
      <c r="H106" s="51">
        <f t="shared" si="3"/>
        <v>2000000000</v>
      </c>
      <c r="I106" s="51">
        <f t="shared" si="3"/>
        <v>0</v>
      </c>
    </row>
    <row r="107" spans="1:9" ht="15.75" thickTop="1" x14ac:dyDescent="0.25">
      <c r="A107" s="11"/>
      <c r="B107" s="12"/>
      <c r="C107" s="13"/>
      <c r="D107" s="14"/>
      <c r="E107" s="14"/>
    </row>
    <row r="108" spans="1:9" ht="15.75" x14ac:dyDescent="0.25">
      <c r="A108" s="113" t="s">
        <v>16</v>
      </c>
      <c r="B108" s="114"/>
      <c r="C108" s="114"/>
      <c r="D108" s="114"/>
      <c r="E108" s="115"/>
      <c r="F108" s="103" t="s">
        <v>8</v>
      </c>
      <c r="G108" s="103"/>
      <c r="H108" s="104" t="s">
        <v>9</v>
      </c>
      <c r="I108" s="104"/>
    </row>
    <row r="109" spans="1:9" ht="30" x14ac:dyDescent="0.25">
      <c r="B109" s="18" t="s">
        <v>4</v>
      </c>
      <c r="C109" s="50" t="s">
        <v>6</v>
      </c>
      <c r="D109" s="19" t="s">
        <v>3</v>
      </c>
      <c r="E109" s="19" t="s">
        <v>2</v>
      </c>
      <c r="F109" s="18" t="s">
        <v>21</v>
      </c>
      <c r="G109" s="18" t="s">
        <v>22</v>
      </c>
      <c r="H109" s="18" t="s">
        <v>21</v>
      </c>
      <c r="I109" s="49" t="s">
        <v>22</v>
      </c>
    </row>
    <row r="110" spans="1:9" ht="18.75" x14ac:dyDescent="0.3">
      <c r="A110" s="39" t="s">
        <v>17</v>
      </c>
      <c r="B110" s="30">
        <v>44119</v>
      </c>
      <c r="C110" s="34" t="s">
        <v>28</v>
      </c>
      <c r="D110" s="32">
        <v>52931506.850000001</v>
      </c>
      <c r="E110" s="32"/>
      <c r="F110" s="57">
        <v>0</v>
      </c>
      <c r="G110" s="57">
        <v>0</v>
      </c>
      <c r="H110" s="57">
        <v>0</v>
      </c>
      <c r="I110" s="57">
        <v>0</v>
      </c>
    </row>
    <row r="111" spans="1:9" x14ac:dyDescent="0.25">
      <c r="A111" s="15"/>
      <c r="B111" s="33">
        <v>44210</v>
      </c>
      <c r="C111" s="34" t="s">
        <v>28</v>
      </c>
      <c r="D111" s="35">
        <v>52356164.384000003</v>
      </c>
      <c r="E111" s="35"/>
      <c r="F111" s="58">
        <v>0</v>
      </c>
      <c r="G111" s="58">
        <v>0</v>
      </c>
      <c r="H111" s="58">
        <v>0</v>
      </c>
      <c r="I111" s="58">
        <v>0</v>
      </c>
    </row>
    <row r="112" spans="1:9" x14ac:dyDescent="0.25">
      <c r="A112" s="15"/>
      <c r="B112" s="33">
        <v>44301</v>
      </c>
      <c r="C112" s="34" t="s">
        <v>28</v>
      </c>
      <c r="D112" s="35">
        <v>52356164.384000003</v>
      </c>
      <c r="E112" s="35"/>
      <c r="F112" s="58">
        <v>0</v>
      </c>
      <c r="G112" s="58">
        <v>0</v>
      </c>
      <c r="H112" s="58">
        <v>0</v>
      </c>
      <c r="I112" s="58">
        <v>0</v>
      </c>
    </row>
    <row r="113" spans="1:9" x14ac:dyDescent="0.25">
      <c r="A113" s="15"/>
      <c r="B113" s="33">
        <v>44392</v>
      </c>
      <c r="C113" s="34" t="s">
        <v>28</v>
      </c>
      <c r="D113" s="35">
        <v>52356164.384000003</v>
      </c>
      <c r="E113" s="35"/>
      <c r="F113" s="58">
        <v>0</v>
      </c>
      <c r="G113" s="58">
        <v>0</v>
      </c>
      <c r="H113" s="58">
        <v>0</v>
      </c>
      <c r="I113" s="58">
        <v>0</v>
      </c>
    </row>
    <row r="114" spans="1:9" x14ac:dyDescent="0.25">
      <c r="A114" s="15"/>
      <c r="B114" s="33">
        <v>44483</v>
      </c>
      <c r="C114" s="34" t="s">
        <v>28</v>
      </c>
      <c r="D114" s="35">
        <v>52356164.384000003</v>
      </c>
      <c r="E114" s="35"/>
      <c r="F114" s="58">
        <v>0</v>
      </c>
      <c r="G114" s="58">
        <v>0</v>
      </c>
      <c r="H114" s="58">
        <v>0</v>
      </c>
      <c r="I114" s="58">
        <v>0</v>
      </c>
    </row>
    <row r="115" spans="1:9" x14ac:dyDescent="0.25">
      <c r="A115" s="15"/>
      <c r="B115" s="33">
        <v>44574</v>
      </c>
      <c r="C115" s="34" t="s">
        <v>28</v>
      </c>
      <c r="D115" s="35">
        <v>52356164.384000003</v>
      </c>
      <c r="E115" s="35"/>
      <c r="F115" s="58">
        <v>0</v>
      </c>
      <c r="G115" s="58">
        <v>0</v>
      </c>
      <c r="H115" s="58">
        <v>0</v>
      </c>
      <c r="I115" s="58">
        <v>0</v>
      </c>
    </row>
    <row r="116" spans="1:9" x14ac:dyDescent="0.25">
      <c r="A116" s="15"/>
      <c r="B116" s="33">
        <v>44665</v>
      </c>
      <c r="C116" s="34" t="s">
        <v>28</v>
      </c>
      <c r="D116" s="35">
        <v>52356164.384000003</v>
      </c>
      <c r="E116" s="35"/>
      <c r="F116" s="58">
        <v>0</v>
      </c>
      <c r="G116" s="58">
        <v>0</v>
      </c>
      <c r="H116" s="58">
        <v>0</v>
      </c>
      <c r="I116" s="58">
        <v>0</v>
      </c>
    </row>
    <row r="117" spans="1:9" ht="15.75" customHeight="1" x14ac:dyDescent="0.25">
      <c r="A117" s="16"/>
      <c r="B117" s="36">
        <v>44756</v>
      </c>
      <c r="C117" s="34" t="s">
        <v>28</v>
      </c>
      <c r="D117" s="37">
        <v>52356164.384000003</v>
      </c>
      <c r="E117" s="37"/>
      <c r="F117" s="59">
        <v>0</v>
      </c>
      <c r="G117" s="59">
        <v>0</v>
      </c>
      <c r="H117" s="59">
        <v>0</v>
      </c>
      <c r="I117" s="59">
        <v>0</v>
      </c>
    </row>
    <row r="118" spans="1:9" ht="15.75" customHeight="1" x14ac:dyDescent="0.25">
      <c r="A118" s="4"/>
      <c r="B118" s="10"/>
      <c r="D118" s="3"/>
      <c r="E118" s="3"/>
      <c r="F118" s="70"/>
      <c r="G118" s="70"/>
      <c r="H118" s="70"/>
      <c r="I118" s="70"/>
    </row>
    <row r="119" spans="1:9" ht="15.75" customHeight="1" x14ac:dyDescent="0.25">
      <c r="A119" s="4"/>
      <c r="B119" s="10"/>
      <c r="D119" s="3"/>
      <c r="E119" s="3"/>
      <c r="F119" s="70"/>
      <c r="G119" s="70"/>
      <c r="H119" s="70"/>
      <c r="I119" s="70"/>
    </row>
    <row r="120" spans="1:9" ht="15.75" customHeight="1" x14ac:dyDescent="0.25">
      <c r="A120" s="4"/>
      <c r="B120" s="10"/>
      <c r="D120" s="3"/>
      <c r="E120" s="3"/>
      <c r="F120" s="70"/>
      <c r="G120" s="70"/>
      <c r="H120" s="70"/>
      <c r="I120" s="70"/>
    </row>
    <row r="121" spans="1:9" ht="15.75" customHeight="1" x14ac:dyDescent="0.25">
      <c r="A121" s="4"/>
      <c r="B121" s="10"/>
      <c r="D121" s="3"/>
      <c r="E121" s="3"/>
      <c r="F121" s="70"/>
      <c r="G121" s="70"/>
      <c r="H121" s="70"/>
      <c r="I121" s="70"/>
    </row>
    <row r="122" spans="1:9" ht="15.75" customHeight="1" x14ac:dyDescent="0.25">
      <c r="A122" s="4"/>
      <c r="B122" s="10"/>
      <c r="D122" s="3"/>
      <c r="E122" s="3"/>
      <c r="F122" s="70"/>
      <c r="G122" s="70"/>
      <c r="H122" s="70"/>
      <c r="I122" s="70"/>
    </row>
    <row r="123" spans="1:9" ht="15.75" customHeight="1" x14ac:dyDescent="0.25">
      <c r="A123" s="4"/>
      <c r="B123" s="10"/>
      <c r="D123" s="3"/>
      <c r="E123" s="3"/>
      <c r="F123" s="70"/>
      <c r="G123" s="70"/>
      <c r="H123" s="70"/>
      <c r="I123" s="70"/>
    </row>
    <row r="124" spans="1:9" ht="15.75" customHeight="1" x14ac:dyDescent="0.25">
      <c r="A124" s="4"/>
      <c r="B124" s="10"/>
      <c r="D124" s="3"/>
      <c r="E124" s="3"/>
      <c r="F124" s="70"/>
      <c r="G124" s="70"/>
      <c r="H124" s="70"/>
      <c r="I124" s="70"/>
    </row>
    <row r="125" spans="1:9" ht="15.75" customHeight="1" x14ac:dyDescent="0.25">
      <c r="A125" s="4"/>
      <c r="B125" s="10"/>
      <c r="D125" s="3"/>
      <c r="E125" s="3"/>
      <c r="F125" s="70"/>
      <c r="G125" s="70"/>
      <c r="H125" s="70"/>
      <c r="I125" s="70"/>
    </row>
    <row r="126" spans="1:9" ht="15.75" customHeight="1" x14ac:dyDescent="0.25"/>
    <row r="127" spans="1:9" ht="15.75" customHeight="1" x14ac:dyDescent="0.25">
      <c r="A127" s="1"/>
      <c r="B127" s="2"/>
      <c r="D127" s="3"/>
      <c r="E127" s="3"/>
    </row>
    <row r="128" spans="1:9" ht="15.75" customHeight="1" x14ac:dyDescent="0.25">
      <c r="A128" s="101" t="s">
        <v>1</v>
      </c>
      <c r="B128" s="101"/>
      <c r="C128" s="101"/>
      <c r="D128" s="101"/>
      <c r="E128" s="101"/>
      <c r="F128" s="101"/>
      <c r="G128" s="101"/>
      <c r="H128" s="101"/>
      <c r="I128" s="101"/>
    </row>
    <row r="129" spans="1:9" ht="15.75" customHeight="1" x14ac:dyDescent="0.25">
      <c r="A129" s="101" t="str">
        <f>A4</f>
        <v>AL 31/12/2022</v>
      </c>
      <c r="B129" s="101"/>
      <c r="C129" s="101"/>
      <c r="D129" s="101"/>
      <c r="E129" s="101"/>
      <c r="F129" s="101"/>
      <c r="G129" s="101"/>
      <c r="H129" s="101"/>
      <c r="I129" s="101"/>
    </row>
    <row r="130" spans="1:9" ht="11.25" customHeight="1" x14ac:dyDescent="0.25">
      <c r="A130" s="4"/>
      <c r="B130" s="4"/>
      <c r="D130" s="3"/>
      <c r="E130" s="3"/>
    </row>
    <row r="131" spans="1:9" ht="21.75" customHeight="1" x14ac:dyDescent="0.35">
      <c r="A131" s="111" t="s">
        <v>10</v>
      </c>
      <c r="B131" s="112"/>
      <c r="C131" s="112"/>
      <c r="D131" s="112"/>
      <c r="E131" s="112"/>
      <c r="F131" s="112"/>
      <c r="G131" s="112"/>
      <c r="H131" s="112"/>
      <c r="I131" s="112"/>
    </row>
    <row r="132" spans="1:9" x14ac:dyDescent="0.25">
      <c r="A132" s="15"/>
      <c r="B132" s="33">
        <v>44847</v>
      </c>
      <c r="C132" s="34" t="s">
        <v>28</v>
      </c>
      <c r="D132" s="35">
        <v>52356164.384000003</v>
      </c>
      <c r="E132" s="35"/>
      <c r="F132" s="58">
        <v>0</v>
      </c>
      <c r="G132" s="58">
        <v>0</v>
      </c>
      <c r="H132" s="58">
        <v>0</v>
      </c>
      <c r="I132" s="58">
        <v>0</v>
      </c>
    </row>
    <row r="133" spans="1:9" x14ac:dyDescent="0.25">
      <c r="A133" s="15"/>
      <c r="B133" s="92">
        <v>44938</v>
      </c>
      <c r="C133" s="93" t="s">
        <v>7</v>
      </c>
      <c r="D133" s="94">
        <v>52356164.384000003</v>
      </c>
      <c r="E133" s="94"/>
      <c r="F133" s="95">
        <f>D133</f>
        <v>52356164.384000003</v>
      </c>
      <c r="G133" s="95">
        <v>0</v>
      </c>
      <c r="H133" s="95">
        <v>0</v>
      </c>
      <c r="I133" s="95">
        <v>0</v>
      </c>
    </row>
    <row r="134" spans="1:9" x14ac:dyDescent="0.25">
      <c r="A134" s="15"/>
      <c r="B134" s="92">
        <v>45029</v>
      </c>
      <c r="C134" s="93" t="s">
        <v>7</v>
      </c>
      <c r="D134" s="94">
        <v>52356164.384000003</v>
      </c>
      <c r="E134" s="94"/>
      <c r="F134" s="95">
        <f>D134</f>
        <v>52356164.384000003</v>
      </c>
      <c r="G134" s="95">
        <v>0</v>
      </c>
      <c r="H134" s="95">
        <v>0</v>
      </c>
      <c r="I134" s="95">
        <v>0</v>
      </c>
    </row>
    <row r="135" spans="1:9" x14ac:dyDescent="0.25">
      <c r="A135" s="15"/>
      <c r="B135" s="92">
        <v>45120</v>
      </c>
      <c r="C135" s="93" t="s">
        <v>7</v>
      </c>
      <c r="D135" s="94">
        <v>52356164.384000003</v>
      </c>
      <c r="E135" s="94"/>
      <c r="F135" s="95">
        <f>D135</f>
        <v>52356164.384000003</v>
      </c>
      <c r="G135" s="95">
        <v>0</v>
      </c>
      <c r="H135" s="95">
        <v>0</v>
      </c>
      <c r="I135" s="95">
        <v>0</v>
      </c>
    </row>
    <row r="136" spans="1:9" x14ac:dyDescent="0.25">
      <c r="A136" s="15"/>
      <c r="B136" s="92">
        <v>45211</v>
      </c>
      <c r="C136" s="93" t="s">
        <v>7</v>
      </c>
      <c r="D136" s="94">
        <v>52356164.384000003</v>
      </c>
      <c r="E136" s="94"/>
      <c r="F136" s="95">
        <f>D136</f>
        <v>52356164.384000003</v>
      </c>
      <c r="G136" s="95">
        <v>0</v>
      </c>
      <c r="H136" s="95">
        <v>0</v>
      </c>
      <c r="I136" s="95">
        <v>0</v>
      </c>
    </row>
    <row r="137" spans="1:9" x14ac:dyDescent="0.25">
      <c r="A137" s="15"/>
      <c r="B137" s="92">
        <v>45302</v>
      </c>
      <c r="C137" s="93" t="s">
        <v>7</v>
      </c>
      <c r="D137" s="94">
        <v>52356164.384000003</v>
      </c>
      <c r="E137" s="94"/>
      <c r="F137" s="95"/>
      <c r="G137" s="95">
        <f t="shared" ref="G137" si="4">D137</f>
        <v>52356164.384000003</v>
      </c>
      <c r="H137" s="95">
        <v>0</v>
      </c>
      <c r="I137" s="95">
        <v>0</v>
      </c>
    </row>
    <row r="138" spans="1:9" x14ac:dyDescent="0.25">
      <c r="A138" s="16"/>
      <c r="B138" s="98">
        <v>45302</v>
      </c>
      <c r="C138" s="93" t="s">
        <v>7</v>
      </c>
      <c r="D138" s="99">
        <v>0</v>
      </c>
      <c r="E138" s="99">
        <v>2000000000</v>
      </c>
      <c r="F138" s="69"/>
      <c r="G138" s="69">
        <v>0</v>
      </c>
      <c r="H138" s="69">
        <v>0</v>
      </c>
      <c r="I138" s="69">
        <f>E138</f>
        <v>2000000000</v>
      </c>
    </row>
    <row r="139" spans="1:9" x14ac:dyDescent="0.25">
      <c r="A139" s="5"/>
      <c r="B139" s="40" t="s">
        <v>0</v>
      </c>
      <c r="C139" s="41"/>
      <c r="D139" s="42">
        <f>SUM(D110:D138)</f>
        <v>733561643.84200025</v>
      </c>
      <c r="E139" s="42">
        <f>SUM(E110:E138)</f>
        <v>2000000000</v>
      </c>
      <c r="F139" s="61">
        <f>SUM(F110:F138)</f>
        <v>209424657.53600001</v>
      </c>
      <c r="G139" s="61">
        <f t="shared" ref="G139:I139" si="5">SUM(G110:G138)</f>
        <v>52356164.384000003</v>
      </c>
      <c r="H139" s="61">
        <f t="shared" si="5"/>
        <v>0</v>
      </c>
      <c r="I139" s="60">
        <f t="shared" si="5"/>
        <v>2000000000</v>
      </c>
    </row>
    <row r="140" spans="1:9" x14ac:dyDescent="0.25">
      <c r="A140" s="4"/>
      <c r="B140" s="10"/>
      <c r="D140" s="3"/>
      <c r="E140" s="3"/>
    </row>
    <row r="141" spans="1:9" ht="15.75" x14ac:dyDescent="0.25">
      <c r="A141" s="102" t="s">
        <v>16</v>
      </c>
      <c r="B141" s="102"/>
      <c r="C141" s="102"/>
      <c r="D141" s="102"/>
      <c r="E141" s="102"/>
      <c r="F141" s="103" t="s">
        <v>8</v>
      </c>
      <c r="G141" s="103"/>
      <c r="H141" s="104" t="s">
        <v>9</v>
      </c>
      <c r="I141" s="104"/>
    </row>
    <row r="142" spans="1:9" ht="30" x14ac:dyDescent="0.25">
      <c r="B142" s="18" t="s">
        <v>4</v>
      </c>
      <c r="C142" s="50" t="s">
        <v>6</v>
      </c>
      <c r="D142" s="19" t="s">
        <v>3</v>
      </c>
      <c r="E142" s="19" t="s">
        <v>2</v>
      </c>
      <c r="F142" s="18" t="s">
        <v>21</v>
      </c>
      <c r="G142" s="18" t="s">
        <v>22</v>
      </c>
      <c r="H142" s="18" t="s">
        <v>21</v>
      </c>
      <c r="I142" s="49" t="s">
        <v>22</v>
      </c>
    </row>
    <row r="143" spans="1:9" ht="18.75" x14ac:dyDescent="0.3">
      <c r="A143" s="39" t="s">
        <v>18</v>
      </c>
      <c r="B143" s="30">
        <v>44119</v>
      </c>
      <c r="C143" s="34" t="s">
        <v>28</v>
      </c>
      <c r="D143" s="32">
        <v>55452054.794</v>
      </c>
      <c r="E143" s="32"/>
      <c r="F143" s="57">
        <v>0</v>
      </c>
      <c r="G143" s="57">
        <v>0</v>
      </c>
      <c r="H143" s="57">
        <v>0</v>
      </c>
      <c r="I143" s="57">
        <v>0</v>
      </c>
    </row>
    <row r="144" spans="1:9" x14ac:dyDescent="0.25">
      <c r="A144" s="15"/>
      <c r="B144" s="33">
        <v>44210</v>
      </c>
      <c r="C144" s="34" t="s">
        <v>28</v>
      </c>
      <c r="D144" s="35">
        <v>54849315.068000004</v>
      </c>
      <c r="E144" s="35"/>
      <c r="F144" s="58">
        <v>0</v>
      </c>
      <c r="G144" s="58">
        <v>0</v>
      </c>
      <c r="H144" s="58">
        <v>0</v>
      </c>
      <c r="I144" s="58">
        <v>0</v>
      </c>
    </row>
    <row r="145" spans="1:9" x14ac:dyDescent="0.25">
      <c r="A145" s="15"/>
      <c r="B145" s="33">
        <v>44301</v>
      </c>
      <c r="C145" s="34" t="s">
        <v>28</v>
      </c>
      <c r="D145" s="35">
        <v>54849315.068000004</v>
      </c>
      <c r="E145" s="35"/>
      <c r="F145" s="58">
        <v>0</v>
      </c>
      <c r="G145" s="58">
        <v>0</v>
      </c>
      <c r="H145" s="58">
        <v>0</v>
      </c>
      <c r="I145" s="58">
        <v>0</v>
      </c>
    </row>
    <row r="146" spans="1:9" x14ac:dyDescent="0.25">
      <c r="A146" s="15"/>
      <c r="B146" s="33">
        <v>44392</v>
      </c>
      <c r="C146" s="34" t="s">
        <v>28</v>
      </c>
      <c r="D146" s="35">
        <v>54849315.068000004</v>
      </c>
      <c r="E146" s="35"/>
      <c r="F146" s="58">
        <v>0</v>
      </c>
      <c r="G146" s="58">
        <v>0</v>
      </c>
      <c r="H146" s="58">
        <v>0</v>
      </c>
      <c r="I146" s="58">
        <v>0</v>
      </c>
    </row>
    <row r="147" spans="1:9" x14ac:dyDescent="0.25">
      <c r="A147" s="15"/>
      <c r="B147" s="33">
        <v>44483</v>
      </c>
      <c r="C147" s="34" t="s">
        <v>28</v>
      </c>
      <c r="D147" s="35">
        <v>54849315.068000004</v>
      </c>
      <c r="E147" s="35"/>
      <c r="F147" s="58">
        <v>0</v>
      </c>
      <c r="G147" s="58">
        <v>0</v>
      </c>
      <c r="H147" s="58">
        <v>0</v>
      </c>
      <c r="I147" s="58">
        <v>0</v>
      </c>
    </row>
    <row r="148" spans="1:9" x14ac:dyDescent="0.25">
      <c r="A148" s="15"/>
      <c r="B148" s="33">
        <v>44574</v>
      </c>
      <c r="C148" s="34" t="s">
        <v>28</v>
      </c>
      <c r="D148" s="35">
        <v>54849315.068000004</v>
      </c>
      <c r="E148" s="35"/>
      <c r="F148" s="58">
        <v>0</v>
      </c>
      <c r="G148" s="58">
        <v>0</v>
      </c>
      <c r="H148" s="58">
        <v>0</v>
      </c>
      <c r="I148" s="58">
        <v>0</v>
      </c>
    </row>
    <row r="149" spans="1:9" x14ac:dyDescent="0.25">
      <c r="A149" s="15"/>
      <c r="B149" s="33">
        <v>44665</v>
      </c>
      <c r="C149" s="34" t="s">
        <v>28</v>
      </c>
      <c r="D149" s="35">
        <v>54849315.068000004</v>
      </c>
      <c r="E149" s="35"/>
      <c r="F149" s="58">
        <v>0</v>
      </c>
      <c r="G149" s="58">
        <v>0</v>
      </c>
      <c r="H149" s="58">
        <v>0</v>
      </c>
      <c r="I149" s="58">
        <v>0</v>
      </c>
    </row>
    <row r="150" spans="1:9" x14ac:dyDescent="0.25">
      <c r="A150" s="15"/>
      <c r="B150" s="33">
        <v>44756</v>
      </c>
      <c r="C150" s="34" t="s">
        <v>28</v>
      </c>
      <c r="D150" s="35">
        <v>54849315.068000004</v>
      </c>
      <c r="E150" s="35"/>
      <c r="F150" s="58">
        <v>0</v>
      </c>
      <c r="G150" s="58">
        <v>0</v>
      </c>
      <c r="H150" s="58">
        <v>0</v>
      </c>
      <c r="I150" s="58">
        <v>0</v>
      </c>
    </row>
    <row r="151" spans="1:9" x14ac:dyDescent="0.25">
      <c r="A151" s="15"/>
      <c r="B151" s="33">
        <v>44847</v>
      </c>
      <c r="C151" s="34" t="s">
        <v>28</v>
      </c>
      <c r="D151" s="35">
        <v>54849315.068000004</v>
      </c>
      <c r="E151" s="35"/>
      <c r="F151" s="58">
        <v>0</v>
      </c>
      <c r="G151" s="58">
        <v>0</v>
      </c>
      <c r="H151" s="58">
        <v>0</v>
      </c>
      <c r="I151" s="58">
        <v>0</v>
      </c>
    </row>
    <row r="152" spans="1:9" x14ac:dyDescent="0.25">
      <c r="A152" s="15"/>
      <c r="B152" s="92">
        <v>44938</v>
      </c>
      <c r="C152" s="93" t="s">
        <v>7</v>
      </c>
      <c r="D152" s="94">
        <v>54849315.068000004</v>
      </c>
      <c r="E152" s="94"/>
      <c r="F152" s="95">
        <f>D152</f>
        <v>54849315.068000004</v>
      </c>
      <c r="G152" s="95">
        <v>0</v>
      </c>
      <c r="H152" s="95">
        <v>0</v>
      </c>
      <c r="I152" s="95">
        <v>0</v>
      </c>
    </row>
    <row r="153" spans="1:9" x14ac:dyDescent="0.25">
      <c r="A153" s="15"/>
      <c r="B153" s="92">
        <v>45029</v>
      </c>
      <c r="C153" s="93" t="s">
        <v>7</v>
      </c>
      <c r="D153" s="94">
        <v>54849315.068000004</v>
      </c>
      <c r="E153" s="94"/>
      <c r="F153" s="95">
        <f>D153</f>
        <v>54849315.068000004</v>
      </c>
      <c r="G153" s="95">
        <v>0</v>
      </c>
      <c r="H153" s="95">
        <v>0</v>
      </c>
      <c r="I153" s="95">
        <v>0</v>
      </c>
    </row>
    <row r="154" spans="1:9" x14ac:dyDescent="0.25">
      <c r="A154" s="15"/>
      <c r="B154" s="92">
        <v>45120</v>
      </c>
      <c r="C154" s="93" t="s">
        <v>7</v>
      </c>
      <c r="D154" s="94">
        <v>54849315.068000004</v>
      </c>
      <c r="E154" s="94"/>
      <c r="F154" s="95">
        <f>D154</f>
        <v>54849315.068000004</v>
      </c>
      <c r="G154" s="95">
        <v>0</v>
      </c>
      <c r="H154" s="95">
        <v>0</v>
      </c>
      <c r="I154" s="95">
        <v>0</v>
      </c>
    </row>
    <row r="155" spans="1:9" x14ac:dyDescent="0.25">
      <c r="A155" s="15"/>
      <c r="B155" s="92">
        <v>45211</v>
      </c>
      <c r="C155" s="93" t="s">
        <v>7</v>
      </c>
      <c r="D155" s="94">
        <v>54849315.068000004</v>
      </c>
      <c r="E155" s="94"/>
      <c r="F155" s="95">
        <f>D155</f>
        <v>54849315.068000004</v>
      </c>
      <c r="G155" s="95">
        <v>0</v>
      </c>
      <c r="H155" s="95">
        <v>0</v>
      </c>
      <c r="I155" s="95">
        <v>0</v>
      </c>
    </row>
    <row r="156" spans="1:9" x14ac:dyDescent="0.25">
      <c r="A156" s="15"/>
      <c r="B156" s="92">
        <v>45302</v>
      </c>
      <c r="C156" s="93" t="s">
        <v>7</v>
      </c>
      <c r="D156" s="94">
        <v>54849315.068000004</v>
      </c>
      <c r="E156" s="94"/>
      <c r="F156" s="95">
        <v>0</v>
      </c>
      <c r="G156" s="95">
        <f t="shared" ref="G156:G158" si="6">D156</f>
        <v>54849315.068000004</v>
      </c>
      <c r="H156" s="95">
        <v>0</v>
      </c>
      <c r="I156" s="95">
        <v>0</v>
      </c>
    </row>
    <row r="157" spans="1:9" x14ac:dyDescent="0.25">
      <c r="A157" s="15"/>
      <c r="B157" s="92">
        <v>45393</v>
      </c>
      <c r="C157" s="93" t="s">
        <v>7</v>
      </c>
      <c r="D157" s="94">
        <v>54849315.068000004</v>
      </c>
      <c r="E157" s="94"/>
      <c r="F157" s="95">
        <v>0</v>
      </c>
      <c r="G157" s="95">
        <f t="shared" si="6"/>
        <v>54849315.068000004</v>
      </c>
      <c r="H157" s="95">
        <v>0</v>
      </c>
      <c r="I157" s="95">
        <v>0</v>
      </c>
    </row>
    <row r="158" spans="1:9" x14ac:dyDescent="0.25">
      <c r="A158" s="15"/>
      <c r="B158" s="92">
        <v>45484</v>
      </c>
      <c r="C158" s="93" t="s">
        <v>7</v>
      </c>
      <c r="D158" s="94">
        <v>54849315.068000004</v>
      </c>
      <c r="E158" s="94"/>
      <c r="F158" s="95">
        <v>0</v>
      </c>
      <c r="G158" s="95">
        <f t="shared" si="6"/>
        <v>54849315.068000004</v>
      </c>
      <c r="H158" s="95">
        <v>0</v>
      </c>
      <c r="I158" s="95">
        <v>0</v>
      </c>
    </row>
    <row r="159" spans="1:9" x14ac:dyDescent="0.25">
      <c r="A159" s="16"/>
      <c r="B159" s="98">
        <v>45484</v>
      </c>
      <c r="C159" s="93" t="s">
        <v>7</v>
      </c>
      <c r="D159" s="99">
        <v>0</v>
      </c>
      <c r="E159" s="99">
        <v>2000000000</v>
      </c>
      <c r="F159" s="95">
        <v>0</v>
      </c>
      <c r="G159" s="69">
        <v>0</v>
      </c>
      <c r="H159" s="69">
        <v>0</v>
      </c>
      <c r="I159" s="69">
        <f>E159</f>
        <v>2000000000</v>
      </c>
    </row>
    <row r="160" spans="1:9" ht="15.75" thickBot="1" x14ac:dyDescent="0.3">
      <c r="A160" s="5"/>
      <c r="B160" s="40" t="s">
        <v>0</v>
      </c>
      <c r="C160" s="41"/>
      <c r="D160" s="42">
        <f>SUM(D143:D159)</f>
        <v>878191780.81399989</v>
      </c>
      <c r="E160" s="42">
        <f>SUM(E143:E159)</f>
        <v>2000000000</v>
      </c>
      <c r="F160" s="51">
        <f>SUM(F143:F159)</f>
        <v>219397260.27200001</v>
      </c>
      <c r="G160" s="51">
        <f>SUM(G143:G159)</f>
        <v>164547945.204</v>
      </c>
      <c r="H160" s="51">
        <f t="shared" ref="H160:I160" si="7">SUM(H143:H159)</f>
        <v>0</v>
      </c>
      <c r="I160" s="51">
        <f t="shared" si="7"/>
        <v>2000000000</v>
      </c>
    </row>
    <row r="161" spans="1:9" ht="15.75" thickTop="1" x14ac:dyDescent="0.25">
      <c r="A161" s="4"/>
      <c r="B161" s="10"/>
      <c r="D161" s="3"/>
      <c r="E161" s="3"/>
    </row>
    <row r="162" spans="1:9" x14ac:dyDescent="0.25">
      <c r="A162" s="4"/>
      <c r="B162" s="10"/>
      <c r="D162" s="3"/>
      <c r="E162" s="3"/>
    </row>
    <row r="163" spans="1:9" x14ac:dyDescent="0.25">
      <c r="A163" s="4"/>
      <c r="B163" s="10"/>
      <c r="D163" s="3"/>
      <c r="E163" s="3"/>
    </row>
    <row r="164" spans="1:9" x14ac:dyDescent="0.25">
      <c r="A164" s="4"/>
      <c r="B164" s="10"/>
      <c r="D164" s="3"/>
      <c r="E164" s="3"/>
    </row>
    <row r="165" spans="1:9" x14ac:dyDescent="0.25">
      <c r="A165" s="4"/>
      <c r="B165" s="10"/>
      <c r="D165" s="3"/>
      <c r="E165" s="3"/>
    </row>
    <row r="166" spans="1:9" x14ac:dyDescent="0.25">
      <c r="A166" s="4"/>
      <c r="B166" s="10"/>
      <c r="D166" s="3"/>
      <c r="E166" s="3"/>
    </row>
    <row r="172" spans="1:9" ht="23.25" customHeight="1" x14ac:dyDescent="0.25">
      <c r="A172" s="1"/>
      <c r="B172" s="2"/>
      <c r="D172" s="3"/>
      <c r="E172" s="3"/>
    </row>
    <row r="173" spans="1:9" x14ac:dyDescent="0.25">
      <c r="A173" s="101" t="s">
        <v>1</v>
      </c>
      <c r="B173" s="101"/>
      <c r="C173" s="101"/>
      <c r="D173" s="101"/>
      <c r="E173" s="101"/>
      <c r="F173" s="101"/>
      <c r="G173" s="101"/>
      <c r="H173" s="101"/>
      <c r="I173" s="101"/>
    </row>
    <row r="174" spans="1:9" x14ac:dyDescent="0.25">
      <c r="A174" s="101" t="str">
        <f>A4</f>
        <v>AL 31/12/2022</v>
      </c>
      <c r="B174" s="101"/>
      <c r="C174" s="101"/>
      <c r="D174" s="101"/>
      <c r="E174" s="101"/>
      <c r="F174" s="101"/>
      <c r="G174" s="101"/>
      <c r="H174" s="101"/>
      <c r="I174" s="101"/>
    </row>
    <row r="175" spans="1:9" x14ac:dyDescent="0.25">
      <c r="A175" s="4"/>
      <c r="B175" s="4"/>
      <c r="D175" s="3"/>
      <c r="E175" s="3"/>
    </row>
    <row r="176" spans="1:9" ht="23.25" x14ac:dyDescent="0.35">
      <c r="A176" s="111" t="s">
        <v>10</v>
      </c>
      <c r="B176" s="112"/>
      <c r="C176" s="112"/>
      <c r="D176" s="112"/>
      <c r="E176" s="112"/>
      <c r="F176" s="112"/>
      <c r="G176" s="112"/>
      <c r="H176" s="112"/>
      <c r="I176" s="112"/>
    </row>
    <row r="177" spans="1:9" ht="33" customHeight="1" x14ac:dyDescent="0.35">
      <c r="A177" s="55"/>
      <c r="B177" s="55"/>
      <c r="C177" s="55"/>
      <c r="D177" s="55"/>
      <c r="E177" s="55"/>
      <c r="F177" s="55"/>
      <c r="G177" s="55"/>
      <c r="H177" s="55"/>
      <c r="I177" s="55"/>
    </row>
    <row r="178" spans="1:9" ht="15.75" x14ac:dyDescent="0.25">
      <c r="A178" s="102" t="s">
        <v>16</v>
      </c>
      <c r="B178" s="102"/>
      <c r="C178" s="102"/>
      <c r="D178" s="102"/>
      <c r="E178" s="102"/>
      <c r="F178" s="103" t="s">
        <v>8</v>
      </c>
      <c r="G178" s="103"/>
      <c r="H178" s="104" t="s">
        <v>9</v>
      </c>
      <c r="I178" s="104"/>
    </row>
    <row r="179" spans="1:9" ht="30" x14ac:dyDescent="0.25">
      <c r="B179" s="18" t="s">
        <v>4</v>
      </c>
      <c r="C179" s="50" t="s">
        <v>6</v>
      </c>
      <c r="D179" s="19" t="s">
        <v>3</v>
      </c>
      <c r="E179" s="19" t="s">
        <v>2</v>
      </c>
      <c r="F179" s="18" t="s">
        <v>21</v>
      </c>
      <c r="G179" s="18" t="s">
        <v>22</v>
      </c>
      <c r="H179" s="18" t="s">
        <v>21</v>
      </c>
      <c r="I179" s="49" t="s">
        <v>22</v>
      </c>
    </row>
    <row r="180" spans="1:9" ht="18.75" x14ac:dyDescent="0.3">
      <c r="A180" s="39" t="s">
        <v>19</v>
      </c>
      <c r="B180" s="30">
        <v>44119</v>
      </c>
      <c r="C180" s="34" t="s">
        <v>28</v>
      </c>
      <c r="D180" s="32">
        <v>57972602.740000002</v>
      </c>
      <c r="E180" s="32"/>
      <c r="F180" s="57">
        <v>0</v>
      </c>
      <c r="G180" s="57">
        <v>0</v>
      </c>
      <c r="H180" s="57">
        <v>0</v>
      </c>
      <c r="I180" s="57">
        <v>0</v>
      </c>
    </row>
    <row r="181" spans="1:9" ht="14.25" customHeight="1" x14ac:dyDescent="0.3">
      <c r="A181" s="47"/>
      <c r="B181" s="33">
        <v>44210</v>
      </c>
      <c r="C181" s="34" t="s">
        <v>28</v>
      </c>
      <c r="D181" s="35">
        <v>57342465.754000001</v>
      </c>
      <c r="E181" s="35"/>
      <c r="F181" s="58">
        <v>0</v>
      </c>
      <c r="G181" s="58">
        <v>0</v>
      </c>
      <c r="H181" s="58">
        <v>0</v>
      </c>
      <c r="I181" s="58">
        <v>0</v>
      </c>
    </row>
    <row r="182" spans="1:9" ht="13.5" customHeight="1" x14ac:dyDescent="0.3">
      <c r="A182" s="47"/>
      <c r="B182" s="33">
        <v>44301</v>
      </c>
      <c r="C182" s="34" t="s">
        <v>28</v>
      </c>
      <c r="D182" s="35">
        <v>57342465.754000001</v>
      </c>
      <c r="E182" s="35"/>
      <c r="F182" s="58">
        <v>0</v>
      </c>
      <c r="G182" s="58">
        <v>0</v>
      </c>
      <c r="H182" s="58">
        <v>0</v>
      </c>
      <c r="I182" s="58">
        <v>0</v>
      </c>
    </row>
    <row r="183" spans="1:9" x14ac:dyDescent="0.25">
      <c r="A183" s="15"/>
      <c r="B183" s="33">
        <v>44392</v>
      </c>
      <c r="C183" s="34" t="s">
        <v>28</v>
      </c>
      <c r="D183" s="35">
        <v>57342465.754000001</v>
      </c>
      <c r="E183" s="35"/>
      <c r="F183" s="58">
        <v>0</v>
      </c>
      <c r="G183" s="58">
        <v>0</v>
      </c>
      <c r="H183" s="58">
        <v>0</v>
      </c>
      <c r="I183" s="58">
        <v>0</v>
      </c>
    </row>
    <row r="184" spans="1:9" x14ac:dyDescent="0.25">
      <c r="A184" s="15"/>
      <c r="B184" s="33">
        <v>44483</v>
      </c>
      <c r="C184" s="34" t="s">
        <v>28</v>
      </c>
      <c r="D184" s="35">
        <v>57342465.754000001</v>
      </c>
      <c r="E184" s="35"/>
      <c r="F184" s="58">
        <v>0</v>
      </c>
      <c r="G184" s="58">
        <v>0</v>
      </c>
      <c r="H184" s="58">
        <v>0</v>
      </c>
      <c r="I184" s="58">
        <v>0</v>
      </c>
    </row>
    <row r="185" spans="1:9" x14ac:dyDescent="0.25">
      <c r="A185" s="15"/>
      <c r="B185" s="33">
        <v>44574</v>
      </c>
      <c r="C185" s="34" t="s">
        <v>28</v>
      </c>
      <c r="D185" s="35">
        <v>57342465.754000001</v>
      </c>
      <c r="E185" s="35"/>
      <c r="F185" s="58">
        <v>0</v>
      </c>
      <c r="G185" s="58">
        <v>0</v>
      </c>
      <c r="H185" s="58">
        <v>0</v>
      </c>
      <c r="I185" s="58">
        <v>0</v>
      </c>
    </row>
    <row r="186" spans="1:9" x14ac:dyDescent="0.25">
      <c r="A186" s="15"/>
      <c r="B186" s="33">
        <v>44665</v>
      </c>
      <c r="C186" s="34" t="s">
        <v>28</v>
      </c>
      <c r="D186" s="35">
        <v>57342465.754000001</v>
      </c>
      <c r="E186" s="35"/>
      <c r="F186" s="58">
        <v>0</v>
      </c>
      <c r="G186" s="58">
        <v>0</v>
      </c>
      <c r="H186" s="58">
        <v>0</v>
      </c>
      <c r="I186" s="58">
        <v>0</v>
      </c>
    </row>
    <row r="187" spans="1:9" x14ac:dyDescent="0.25">
      <c r="A187" s="15"/>
      <c r="B187" s="33">
        <v>44756</v>
      </c>
      <c r="C187" s="34" t="s">
        <v>28</v>
      </c>
      <c r="D187" s="35">
        <v>57342465.754000001</v>
      </c>
      <c r="E187" s="35"/>
      <c r="F187" s="58">
        <v>0</v>
      </c>
      <c r="G187" s="58">
        <v>0</v>
      </c>
      <c r="H187" s="58">
        <v>0</v>
      </c>
      <c r="I187" s="58">
        <v>0</v>
      </c>
    </row>
    <row r="188" spans="1:9" x14ac:dyDescent="0.25">
      <c r="A188" s="15"/>
      <c r="B188" s="33">
        <v>44847</v>
      </c>
      <c r="C188" s="34" t="s">
        <v>28</v>
      </c>
      <c r="D188" s="35">
        <v>57342465.754000001</v>
      </c>
      <c r="E188" s="35"/>
      <c r="F188" s="58">
        <v>0</v>
      </c>
      <c r="G188" s="58">
        <v>0</v>
      </c>
      <c r="H188" s="58">
        <v>0</v>
      </c>
      <c r="I188" s="58">
        <v>0</v>
      </c>
    </row>
    <row r="189" spans="1:9" x14ac:dyDescent="0.25">
      <c r="A189" s="15"/>
      <c r="B189" s="92">
        <v>44938</v>
      </c>
      <c r="C189" s="93" t="s">
        <v>7</v>
      </c>
      <c r="D189" s="94">
        <v>57342465.754000001</v>
      </c>
      <c r="E189" s="94"/>
      <c r="F189" s="95">
        <f>D189</f>
        <v>57342465.754000001</v>
      </c>
      <c r="G189" s="95">
        <v>0</v>
      </c>
      <c r="H189" s="95">
        <v>0</v>
      </c>
      <c r="I189" s="95">
        <v>0</v>
      </c>
    </row>
    <row r="190" spans="1:9" x14ac:dyDescent="0.25">
      <c r="A190" s="15"/>
      <c r="B190" s="92">
        <v>45029</v>
      </c>
      <c r="C190" s="93" t="s">
        <v>7</v>
      </c>
      <c r="D190" s="94">
        <v>57342465.754000001</v>
      </c>
      <c r="E190" s="94"/>
      <c r="F190" s="95">
        <f>D190</f>
        <v>57342465.754000001</v>
      </c>
      <c r="G190" s="95">
        <v>0</v>
      </c>
      <c r="H190" s="95">
        <v>0</v>
      </c>
      <c r="I190" s="95">
        <v>0</v>
      </c>
    </row>
    <row r="191" spans="1:9" x14ac:dyDescent="0.25">
      <c r="A191" s="15"/>
      <c r="B191" s="92">
        <v>45120</v>
      </c>
      <c r="C191" s="93" t="s">
        <v>7</v>
      </c>
      <c r="D191" s="94">
        <v>57342465.754000001</v>
      </c>
      <c r="E191" s="94"/>
      <c r="F191" s="95">
        <f>D191</f>
        <v>57342465.754000001</v>
      </c>
      <c r="G191" s="95">
        <v>0</v>
      </c>
      <c r="H191" s="95">
        <v>0</v>
      </c>
      <c r="I191" s="95">
        <v>0</v>
      </c>
    </row>
    <row r="192" spans="1:9" x14ac:dyDescent="0.25">
      <c r="A192" s="15"/>
      <c r="B192" s="92">
        <v>45211</v>
      </c>
      <c r="C192" s="93" t="s">
        <v>7</v>
      </c>
      <c r="D192" s="94">
        <v>57342465.754000001</v>
      </c>
      <c r="E192" s="94"/>
      <c r="F192" s="95">
        <f>D192</f>
        <v>57342465.754000001</v>
      </c>
      <c r="G192" s="95">
        <v>0</v>
      </c>
      <c r="H192" s="95">
        <v>0</v>
      </c>
      <c r="I192" s="95">
        <v>0</v>
      </c>
    </row>
    <row r="193" spans="1:9" x14ac:dyDescent="0.25">
      <c r="A193" s="15"/>
      <c r="B193" s="92">
        <v>45302</v>
      </c>
      <c r="C193" s="93" t="s">
        <v>7</v>
      </c>
      <c r="D193" s="94">
        <v>57342465.754000001</v>
      </c>
      <c r="E193" s="94"/>
      <c r="F193" s="95"/>
      <c r="G193" s="95">
        <f t="shared" ref="G193:G197" si="8">D193</f>
        <v>57342465.754000001</v>
      </c>
      <c r="H193" s="95">
        <v>0</v>
      </c>
      <c r="I193" s="95">
        <v>0</v>
      </c>
    </row>
    <row r="194" spans="1:9" x14ac:dyDescent="0.25">
      <c r="A194" s="15"/>
      <c r="B194" s="92">
        <v>45393</v>
      </c>
      <c r="C194" s="93" t="s">
        <v>7</v>
      </c>
      <c r="D194" s="94">
        <v>57342465.754000001</v>
      </c>
      <c r="E194" s="94"/>
      <c r="F194" s="95"/>
      <c r="G194" s="95">
        <f t="shared" si="8"/>
        <v>57342465.754000001</v>
      </c>
      <c r="H194" s="95">
        <v>0</v>
      </c>
      <c r="I194" s="95">
        <v>0</v>
      </c>
    </row>
    <row r="195" spans="1:9" x14ac:dyDescent="0.25">
      <c r="A195" s="15"/>
      <c r="B195" s="92">
        <v>45484</v>
      </c>
      <c r="C195" s="93" t="s">
        <v>7</v>
      </c>
      <c r="D195" s="94">
        <v>57342465.754000001</v>
      </c>
      <c r="E195" s="94"/>
      <c r="F195" s="95"/>
      <c r="G195" s="95">
        <f t="shared" si="8"/>
        <v>57342465.754000001</v>
      </c>
      <c r="H195" s="95">
        <v>0</v>
      </c>
      <c r="I195" s="95">
        <v>0</v>
      </c>
    </row>
    <row r="196" spans="1:9" x14ac:dyDescent="0.25">
      <c r="A196" s="15"/>
      <c r="B196" s="92">
        <v>45575</v>
      </c>
      <c r="C196" s="93" t="s">
        <v>7</v>
      </c>
      <c r="D196" s="94">
        <v>57342465.754000001</v>
      </c>
      <c r="E196" s="94"/>
      <c r="F196" s="95"/>
      <c r="G196" s="95">
        <f t="shared" si="8"/>
        <v>57342465.754000001</v>
      </c>
      <c r="H196" s="95">
        <v>0</v>
      </c>
      <c r="I196" s="95">
        <v>0</v>
      </c>
    </row>
    <row r="197" spans="1:9" x14ac:dyDescent="0.25">
      <c r="A197" s="15"/>
      <c r="B197" s="92">
        <v>45666</v>
      </c>
      <c r="C197" s="93" t="s">
        <v>7</v>
      </c>
      <c r="D197" s="94">
        <v>57342465.754000001</v>
      </c>
      <c r="E197" s="94"/>
      <c r="F197" s="95"/>
      <c r="G197" s="95">
        <f t="shared" si="8"/>
        <v>57342465.754000001</v>
      </c>
      <c r="H197" s="95">
        <v>0</v>
      </c>
      <c r="I197" s="95">
        <v>0</v>
      </c>
    </row>
    <row r="198" spans="1:9" x14ac:dyDescent="0.25">
      <c r="A198" s="16"/>
      <c r="B198" s="98">
        <v>45666</v>
      </c>
      <c r="C198" s="93" t="s">
        <v>7</v>
      </c>
      <c r="D198" s="99">
        <v>0</v>
      </c>
      <c r="E198" s="99">
        <v>2000000000</v>
      </c>
      <c r="F198" s="69"/>
      <c r="G198" s="69"/>
      <c r="H198" s="69">
        <v>0</v>
      </c>
      <c r="I198" s="69">
        <f>E198</f>
        <v>2000000000</v>
      </c>
    </row>
    <row r="199" spans="1:9" ht="15.75" thickBot="1" x14ac:dyDescent="0.3">
      <c r="A199" s="5"/>
      <c r="B199" s="40" t="s">
        <v>0</v>
      </c>
      <c r="C199" s="41"/>
      <c r="D199" s="42">
        <f>SUM(D180:D198)</f>
        <v>1032794520.5579996</v>
      </c>
      <c r="E199" s="42">
        <f>SUM(E180:E198)</f>
        <v>2000000000</v>
      </c>
      <c r="F199" s="51">
        <f>SUM(F180:F198)</f>
        <v>229369863.016</v>
      </c>
      <c r="G199" s="51">
        <f>SUM(G180:G198)</f>
        <v>286712328.76999998</v>
      </c>
      <c r="H199" s="51">
        <f t="shared" ref="H199:I199" si="9">SUM(H180:H198)</f>
        <v>0</v>
      </c>
      <c r="I199" s="51">
        <f t="shared" si="9"/>
        <v>2000000000</v>
      </c>
    </row>
    <row r="200" spans="1:9" ht="15.75" thickTop="1" x14ac:dyDescent="0.25">
      <c r="A200" s="4"/>
      <c r="B200" s="10"/>
      <c r="D200" s="3"/>
      <c r="E200" s="3"/>
    </row>
    <row r="201" spans="1:9" x14ac:dyDescent="0.25">
      <c r="A201" s="4"/>
      <c r="B201" s="10"/>
      <c r="D201" s="3"/>
      <c r="E201" s="3"/>
    </row>
    <row r="202" spans="1:9" x14ac:dyDescent="0.25">
      <c r="A202" s="4"/>
      <c r="B202" s="10"/>
      <c r="D202" s="3"/>
      <c r="E202" s="3"/>
    </row>
    <row r="203" spans="1:9" x14ac:dyDescent="0.25">
      <c r="A203" s="4"/>
      <c r="B203" s="10"/>
      <c r="D203" s="3"/>
      <c r="E203" s="3"/>
    </row>
    <row r="204" spans="1:9" x14ac:dyDescent="0.25">
      <c r="A204" s="4"/>
      <c r="B204" s="10"/>
      <c r="D204" s="3"/>
      <c r="E204" s="3"/>
    </row>
    <row r="205" spans="1:9" x14ac:dyDescent="0.25">
      <c r="A205" s="4"/>
      <c r="B205" s="10"/>
      <c r="D205" s="3"/>
      <c r="E205" s="3"/>
    </row>
    <row r="206" spans="1:9" x14ac:dyDescent="0.25">
      <c r="A206" s="4"/>
      <c r="B206" s="10"/>
      <c r="D206" s="3"/>
      <c r="E206" s="3"/>
    </row>
    <row r="207" spans="1:9" x14ac:dyDescent="0.25">
      <c r="A207" s="4"/>
      <c r="B207" s="10"/>
      <c r="D207" s="3"/>
      <c r="E207" s="3"/>
    </row>
    <row r="208" spans="1:9" x14ac:dyDescent="0.25">
      <c r="A208" s="4"/>
      <c r="B208" s="10"/>
      <c r="D208" s="3"/>
      <c r="E208" s="3"/>
    </row>
    <row r="209" spans="1:9" x14ac:dyDescent="0.25">
      <c r="A209" s="4"/>
      <c r="B209" s="10"/>
      <c r="D209" s="3"/>
      <c r="E209" s="3"/>
    </row>
    <row r="211" spans="1:9" x14ac:dyDescent="0.25">
      <c r="A211" s="1"/>
      <c r="B211" s="2"/>
      <c r="D211" s="3"/>
      <c r="E211" s="3"/>
    </row>
    <row r="212" spans="1:9" ht="33" customHeight="1" x14ac:dyDescent="0.25">
      <c r="A212" s="101" t="s">
        <v>1</v>
      </c>
      <c r="B212" s="101"/>
      <c r="C212" s="101"/>
      <c r="D212" s="101"/>
      <c r="E212" s="101"/>
      <c r="F212" s="101"/>
      <c r="G212" s="101"/>
      <c r="H212" s="101"/>
      <c r="I212" s="101"/>
    </row>
    <row r="213" spans="1:9" x14ac:dyDescent="0.25">
      <c r="A213" s="101" t="str">
        <f>A4</f>
        <v>AL 31/12/2022</v>
      </c>
      <c r="B213" s="101"/>
      <c r="C213" s="101"/>
      <c r="D213" s="101"/>
      <c r="E213" s="101"/>
      <c r="F213" s="101"/>
      <c r="G213" s="101"/>
      <c r="H213" s="101"/>
      <c r="I213" s="101"/>
    </row>
    <row r="214" spans="1:9" x14ac:dyDescent="0.25">
      <c r="A214" s="4"/>
      <c r="B214" s="4"/>
      <c r="D214" s="3"/>
      <c r="E214" s="3"/>
    </row>
    <row r="215" spans="1:9" ht="23.25" x14ac:dyDescent="0.35">
      <c r="A215" s="111" t="s">
        <v>10</v>
      </c>
      <c r="B215" s="112"/>
      <c r="C215" s="112"/>
      <c r="D215" s="112"/>
      <c r="E215" s="112"/>
      <c r="F215" s="112"/>
      <c r="G215" s="112"/>
      <c r="H215" s="112"/>
      <c r="I215" s="112"/>
    </row>
    <row r="216" spans="1:9" x14ac:dyDescent="0.25">
      <c r="A216" s="4"/>
      <c r="B216" s="10"/>
      <c r="D216" s="3"/>
      <c r="E216" s="3"/>
    </row>
    <row r="217" spans="1:9" ht="15.75" x14ac:dyDescent="0.25">
      <c r="A217" s="75" t="s">
        <v>16</v>
      </c>
      <c r="B217" s="75"/>
      <c r="C217" s="75"/>
      <c r="D217" s="75"/>
      <c r="E217" s="75"/>
      <c r="F217" s="73" t="s">
        <v>8</v>
      </c>
      <c r="G217" s="73"/>
      <c r="H217" s="74" t="s">
        <v>9</v>
      </c>
      <c r="I217" s="74"/>
    </row>
    <row r="218" spans="1:9" ht="30" x14ac:dyDescent="0.25">
      <c r="B218" s="18" t="s">
        <v>4</v>
      </c>
      <c r="C218" s="50" t="s">
        <v>6</v>
      </c>
      <c r="D218" s="19" t="s">
        <v>3</v>
      </c>
      <c r="E218" s="19" t="s">
        <v>2</v>
      </c>
      <c r="F218" s="18" t="s">
        <v>21</v>
      </c>
      <c r="G218" s="18" t="s">
        <v>22</v>
      </c>
      <c r="H218" s="18" t="s">
        <v>21</v>
      </c>
      <c r="I218" s="49" t="s">
        <v>22</v>
      </c>
    </row>
    <row r="219" spans="1:9" ht="15" customHeight="1" x14ac:dyDescent="0.3">
      <c r="A219" s="39" t="s">
        <v>20</v>
      </c>
      <c r="B219" s="30">
        <v>44119</v>
      </c>
      <c r="C219" s="34" t="s">
        <v>28</v>
      </c>
      <c r="D219" s="32">
        <v>60493150.684</v>
      </c>
      <c r="E219" s="32"/>
      <c r="F219" s="57">
        <v>0</v>
      </c>
      <c r="G219" s="57">
        <v>0</v>
      </c>
      <c r="H219" s="57">
        <v>0</v>
      </c>
      <c r="I219" s="57">
        <v>0</v>
      </c>
    </row>
    <row r="220" spans="1:9" ht="15" customHeight="1" x14ac:dyDescent="0.3">
      <c r="A220" s="47"/>
      <c r="B220" s="33">
        <v>44210</v>
      </c>
      <c r="C220" s="34" t="s">
        <v>28</v>
      </c>
      <c r="D220" s="35">
        <v>59835616.438000001</v>
      </c>
      <c r="E220" s="35"/>
      <c r="F220" s="58">
        <v>0</v>
      </c>
      <c r="G220" s="58">
        <v>0</v>
      </c>
      <c r="H220" s="58">
        <v>0</v>
      </c>
      <c r="I220" s="58">
        <v>0</v>
      </c>
    </row>
    <row r="221" spans="1:9" ht="15" customHeight="1" x14ac:dyDescent="0.3">
      <c r="A221" s="47"/>
      <c r="B221" s="33">
        <v>44301</v>
      </c>
      <c r="C221" s="34" t="s">
        <v>28</v>
      </c>
      <c r="D221" s="35">
        <v>59835616.438000001</v>
      </c>
      <c r="E221" s="35"/>
      <c r="F221" s="58">
        <v>0</v>
      </c>
      <c r="G221" s="58">
        <v>0</v>
      </c>
      <c r="H221" s="58">
        <v>0</v>
      </c>
      <c r="I221" s="58">
        <v>0</v>
      </c>
    </row>
    <row r="222" spans="1:9" ht="15" customHeight="1" x14ac:dyDescent="0.3">
      <c r="A222" s="47"/>
      <c r="B222" s="33">
        <v>44392</v>
      </c>
      <c r="C222" s="34" t="s">
        <v>28</v>
      </c>
      <c r="D222" s="35">
        <v>59835616.438000001</v>
      </c>
      <c r="E222" s="35"/>
      <c r="F222" s="58">
        <v>0</v>
      </c>
      <c r="G222" s="58">
        <v>0</v>
      </c>
      <c r="H222" s="58">
        <v>0</v>
      </c>
      <c r="I222" s="58">
        <v>0</v>
      </c>
    </row>
    <row r="223" spans="1:9" x14ac:dyDescent="0.25">
      <c r="A223" s="15"/>
      <c r="B223" s="33">
        <v>44483</v>
      </c>
      <c r="C223" s="34" t="s">
        <v>28</v>
      </c>
      <c r="D223" s="35">
        <v>59835616.438000001</v>
      </c>
      <c r="E223" s="35"/>
      <c r="F223" s="58">
        <v>0</v>
      </c>
      <c r="G223" s="58">
        <v>0</v>
      </c>
      <c r="H223" s="58">
        <v>0</v>
      </c>
      <c r="I223" s="58">
        <v>0</v>
      </c>
    </row>
    <row r="224" spans="1:9" x14ac:dyDescent="0.25">
      <c r="A224" s="15"/>
      <c r="B224" s="33">
        <v>44574</v>
      </c>
      <c r="C224" s="34" t="s">
        <v>28</v>
      </c>
      <c r="D224" s="35">
        <v>59835616.438000001</v>
      </c>
      <c r="E224" s="35"/>
      <c r="F224" s="58">
        <v>0</v>
      </c>
      <c r="G224" s="58">
        <v>0</v>
      </c>
      <c r="H224" s="58">
        <v>0</v>
      </c>
      <c r="I224" s="58">
        <v>0</v>
      </c>
    </row>
    <row r="225" spans="1:9" x14ac:dyDescent="0.25">
      <c r="A225" s="15"/>
      <c r="B225" s="33">
        <v>44665</v>
      </c>
      <c r="C225" s="34" t="s">
        <v>28</v>
      </c>
      <c r="D225" s="35">
        <v>59835616.438000001</v>
      </c>
      <c r="E225" s="35"/>
      <c r="F225" s="58">
        <v>0</v>
      </c>
      <c r="G225" s="58">
        <v>0</v>
      </c>
      <c r="H225" s="58">
        <v>0</v>
      </c>
      <c r="I225" s="58">
        <v>0</v>
      </c>
    </row>
    <row r="226" spans="1:9" x14ac:dyDescent="0.25">
      <c r="A226" s="15"/>
      <c r="B226" s="33">
        <v>44756</v>
      </c>
      <c r="C226" s="34" t="s">
        <v>28</v>
      </c>
      <c r="D226" s="35">
        <v>59835616.438000001</v>
      </c>
      <c r="E226" s="35"/>
      <c r="F226" s="58">
        <v>0</v>
      </c>
      <c r="G226" s="58">
        <v>0</v>
      </c>
      <c r="H226" s="58">
        <v>0</v>
      </c>
      <c r="I226" s="58">
        <v>0</v>
      </c>
    </row>
    <row r="227" spans="1:9" x14ac:dyDescent="0.25">
      <c r="A227" s="15"/>
      <c r="B227" s="33">
        <v>44847</v>
      </c>
      <c r="C227" s="34" t="s">
        <v>28</v>
      </c>
      <c r="D227" s="35">
        <v>59835616.438000001</v>
      </c>
      <c r="E227" s="35"/>
      <c r="F227" s="58">
        <v>0</v>
      </c>
      <c r="G227" s="58">
        <v>0</v>
      </c>
      <c r="H227" s="58">
        <v>0</v>
      </c>
      <c r="I227" s="58">
        <v>0</v>
      </c>
    </row>
    <row r="228" spans="1:9" x14ac:dyDescent="0.25">
      <c r="A228" s="15"/>
      <c r="B228" s="92">
        <v>44938</v>
      </c>
      <c r="C228" s="93" t="s">
        <v>7</v>
      </c>
      <c r="D228" s="94">
        <v>59835616.438000001</v>
      </c>
      <c r="E228" s="94"/>
      <c r="F228" s="95">
        <f>D228</f>
        <v>59835616.438000001</v>
      </c>
      <c r="G228" s="95">
        <v>0</v>
      </c>
      <c r="H228" s="95">
        <v>0</v>
      </c>
      <c r="I228" s="95">
        <v>0</v>
      </c>
    </row>
    <row r="229" spans="1:9" x14ac:dyDescent="0.25">
      <c r="A229" s="15"/>
      <c r="B229" s="92">
        <v>45029</v>
      </c>
      <c r="C229" s="93" t="s">
        <v>7</v>
      </c>
      <c r="D229" s="94">
        <v>59835616.438000001</v>
      </c>
      <c r="E229" s="94"/>
      <c r="F229" s="95">
        <f>D229</f>
        <v>59835616.438000001</v>
      </c>
      <c r="G229" s="95">
        <v>0</v>
      </c>
      <c r="H229" s="95">
        <v>0</v>
      </c>
      <c r="I229" s="95">
        <v>0</v>
      </c>
    </row>
    <row r="230" spans="1:9" x14ac:dyDescent="0.25">
      <c r="A230" s="15"/>
      <c r="B230" s="92">
        <v>45120</v>
      </c>
      <c r="C230" s="93" t="s">
        <v>7</v>
      </c>
      <c r="D230" s="94">
        <v>59835616.438000001</v>
      </c>
      <c r="E230" s="94"/>
      <c r="F230" s="95">
        <f>D230</f>
        <v>59835616.438000001</v>
      </c>
      <c r="G230" s="95">
        <v>0</v>
      </c>
      <c r="H230" s="95">
        <v>0</v>
      </c>
      <c r="I230" s="95">
        <v>0</v>
      </c>
    </row>
    <row r="231" spans="1:9" x14ac:dyDescent="0.25">
      <c r="A231" s="15"/>
      <c r="B231" s="92">
        <v>45211</v>
      </c>
      <c r="C231" s="93" t="s">
        <v>7</v>
      </c>
      <c r="D231" s="94">
        <v>59835616.438000001</v>
      </c>
      <c r="E231" s="94"/>
      <c r="F231" s="95">
        <f>D231</f>
        <v>59835616.438000001</v>
      </c>
      <c r="G231" s="95">
        <v>0</v>
      </c>
      <c r="H231" s="95">
        <v>0</v>
      </c>
      <c r="I231" s="95">
        <v>0</v>
      </c>
    </row>
    <row r="232" spans="1:9" x14ac:dyDescent="0.25">
      <c r="A232" s="15"/>
      <c r="B232" s="92">
        <v>45302</v>
      </c>
      <c r="C232" s="93" t="s">
        <v>7</v>
      </c>
      <c r="D232" s="94">
        <v>59835616.438000001</v>
      </c>
      <c r="E232" s="94"/>
      <c r="F232" s="95"/>
      <c r="G232" s="95">
        <f t="shared" ref="G232:G238" si="10">D232</f>
        <v>59835616.438000001</v>
      </c>
      <c r="H232" s="95">
        <v>0</v>
      </c>
      <c r="I232" s="95">
        <v>0</v>
      </c>
    </row>
    <row r="233" spans="1:9" x14ac:dyDescent="0.25">
      <c r="A233" s="15"/>
      <c r="B233" s="92">
        <v>45393</v>
      </c>
      <c r="C233" s="93" t="s">
        <v>7</v>
      </c>
      <c r="D233" s="94">
        <v>59835616.438000001</v>
      </c>
      <c r="E233" s="94"/>
      <c r="F233" s="95"/>
      <c r="G233" s="95">
        <f t="shared" si="10"/>
        <v>59835616.438000001</v>
      </c>
      <c r="H233" s="95">
        <v>0</v>
      </c>
      <c r="I233" s="95">
        <v>0</v>
      </c>
    </row>
    <row r="234" spans="1:9" x14ac:dyDescent="0.25">
      <c r="A234" s="15"/>
      <c r="B234" s="92">
        <v>45484</v>
      </c>
      <c r="C234" s="93" t="s">
        <v>7</v>
      </c>
      <c r="D234" s="94">
        <v>59835616.438000001</v>
      </c>
      <c r="E234" s="94"/>
      <c r="F234" s="95"/>
      <c r="G234" s="95">
        <f t="shared" si="10"/>
        <v>59835616.438000001</v>
      </c>
      <c r="H234" s="95">
        <v>0</v>
      </c>
      <c r="I234" s="95">
        <v>0</v>
      </c>
    </row>
    <row r="235" spans="1:9" x14ac:dyDescent="0.25">
      <c r="A235" s="15"/>
      <c r="B235" s="92">
        <v>45575</v>
      </c>
      <c r="C235" s="93" t="s">
        <v>7</v>
      </c>
      <c r="D235" s="94">
        <v>59835616.438000001</v>
      </c>
      <c r="E235" s="94"/>
      <c r="F235" s="95"/>
      <c r="G235" s="95">
        <f t="shared" si="10"/>
        <v>59835616.438000001</v>
      </c>
      <c r="H235" s="95">
        <v>0</v>
      </c>
      <c r="I235" s="95">
        <v>0</v>
      </c>
    </row>
    <row r="236" spans="1:9" x14ac:dyDescent="0.25">
      <c r="A236" s="15"/>
      <c r="B236" s="92">
        <v>45666</v>
      </c>
      <c r="C236" s="93" t="s">
        <v>7</v>
      </c>
      <c r="D236" s="94">
        <v>59835616.438000001</v>
      </c>
      <c r="E236" s="94"/>
      <c r="F236" s="95"/>
      <c r="G236" s="95">
        <f t="shared" si="10"/>
        <v>59835616.438000001</v>
      </c>
      <c r="H236" s="95">
        <v>0</v>
      </c>
      <c r="I236" s="95">
        <v>0</v>
      </c>
    </row>
    <row r="237" spans="1:9" s="17" customFormat="1" x14ac:dyDescent="0.25">
      <c r="A237" s="15"/>
      <c r="B237" s="92">
        <v>45757</v>
      </c>
      <c r="C237" s="93" t="s">
        <v>7</v>
      </c>
      <c r="D237" s="94">
        <v>59835616.438000001</v>
      </c>
      <c r="E237" s="94"/>
      <c r="F237" s="95"/>
      <c r="G237" s="95">
        <f t="shared" si="10"/>
        <v>59835616.438000001</v>
      </c>
      <c r="H237" s="95">
        <v>0</v>
      </c>
      <c r="I237" s="95">
        <v>0</v>
      </c>
    </row>
    <row r="238" spans="1:9" x14ac:dyDescent="0.25">
      <c r="A238" s="15"/>
      <c r="B238" s="92">
        <v>45848</v>
      </c>
      <c r="C238" s="93" t="s">
        <v>7</v>
      </c>
      <c r="D238" s="94">
        <v>59835616.438000001</v>
      </c>
      <c r="E238" s="94"/>
      <c r="F238" s="95"/>
      <c r="G238" s="95">
        <f t="shared" si="10"/>
        <v>59835616.438000001</v>
      </c>
      <c r="H238" s="95">
        <v>0</v>
      </c>
      <c r="I238" s="95">
        <v>0</v>
      </c>
    </row>
    <row r="239" spans="1:9" x14ac:dyDescent="0.25">
      <c r="A239" s="16"/>
      <c r="B239" s="92">
        <v>45848</v>
      </c>
      <c r="C239" s="93" t="s">
        <v>7</v>
      </c>
      <c r="D239" s="99"/>
      <c r="E239" s="94">
        <v>2000000000</v>
      </c>
      <c r="F239" s="69"/>
      <c r="G239" s="69">
        <v>0</v>
      </c>
      <c r="H239" s="69">
        <v>0</v>
      </c>
      <c r="I239" s="69">
        <f>E239</f>
        <v>2000000000</v>
      </c>
    </row>
    <row r="240" spans="1:9" ht="15.75" thickBot="1" x14ac:dyDescent="0.3">
      <c r="A240" s="5"/>
      <c r="B240" s="40"/>
      <c r="C240" s="41"/>
      <c r="D240" s="42">
        <f>SUM(D219:D238)</f>
        <v>1197369863.0059998</v>
      </c>
      <c r="E240" s="42">
        <f>SUM(E239)</f>
        <v>2000000000</v>
      </c>
      <c r="F240" s="51">
        <f>SUM(F219:F239)</f>
        <v>239342465.752</v>
      </c>
      <c r="G240" s="51">
        <f>SUM(G219:G239)</f>
        <v>418849315.06600004</v>
      </c>
      <c r="H240" s="51">
        <f t="shared" ref="H240:I240" si="11">SUM(H219:H239)</f>
        <v>0</v>
      </c>
      <c r="I240" s="51">
        <f t="shared" si="11"/>
        <v>2000000000</v>
      </c>
    </row>
    <row r="241" spans="1:9" ht="15.75" thickTop="1" x14ac:dyDescent="0.25">
      <c r="A241" s="4"/>
      <c r="B241" s="10"/>
      <c r="D241" s="3"/>
      <c r="E241" s="3"/>
      <c r="F241" s="76"/>
      <c r="G241" s="76"/>
      <c r="H241" s="76"/>
      <c r="I241" s="76"/>
    </row>
    <row r="242" spans="1:9" x14ac:dyDescent="0.25">
      <c r="A242" s="4"/>
      <c r="B242" s="10"/>
      <c r="D242" s="3"/>
      <c r="E242" s="3"/>
      <c r="F242" s="76"/>
      <c r="G242" s="76"/>
      <c r="H242" s="76"/>
      <c r="I242" s="76"/>
    </row>
    <row r="243" spans="1:9" x14ac:dyDescent="0.25">
      <c r="A243" s="4"/>
      <c r="B243" s="10"/>
      <c r="D243" s="3"/>
      <c r="E243" s="3"/>
      <c r="F243" s="76"/>
      <c r="G243" s="76"/>
      <c r="H243" s="76"/>
      <c r="I243" s="76"/>
    </row>
    <row r="244" spans="1:9" x14ac:dyDescent="0.25">
      <c r="A244" s="4"/>
      <c r="B244" s="10"/>
      <c r="D244" s="3"/>
      <c r="E244" s="3"/>
      <c r="F244" s="76"/>
      <c r="G244" s="76"/>
      <c r="H244" s="76"/>
      <c r="I244" s="76"/>
    </row>
    <row r="245" spans="1:9" x14ac:dyDescent="0.25">
      <c r="A245" s="4"/>
      <c r="B245" s="10"/>
      <c r="D245" s="3"/>
      <c r="E245" s="3"/>
      <c r="F245" s="76"/>
      <c r="G245" s="76"/>
      <c r="H245" s="76"/>
      <c r="I245" s="76"/>
    </row>
    <row r="246" spans="1:9" x14ac:dyDescent="0.25">
      <c r="A246" s="4"/>
      <c r="B246" s="10"/>
      <c r="D246" s="3"/>
      <c r="E246" s="3"/>
      <c r="F246" s="76"/>
      <c r="G246" s="76"/>
      <c r="H246" s="76"/>
      <c r="I246" s="76"/>
    </row>
    <row r="247" spans="1:9" x14ac:dyDescent="0.25">
      <c r="A247" s="4"/>
      <c r="B247" s="10"/>
      <c r="D247" s="3"/>
      <c r="E247" s="3"/>
      <c r="F247" s="76"/>
      <c r="G247" s="76"/>
      <c r="H247" s="76"/>
      <c r="I247" s="76"/>
    </row>
    <row r="248" spans="1:9" x14ac:dyDescent="0.25">
      <c r="A248" s="4"/>
      <c r="B248" s="10"/>
      <c r="D248" s="3"/>
      <c r="E248" s="3"/>
      <c r="F248" s="76"/>
      <c r="G248" s="76"/>
      <c r="H248" s="76"/>
      <c r="I248" s="76"/>
    </row>
    <row r="249" spans="1:9" x14ac:dyDescent="0.25">
      <c r="A249" s="4"/>
      <c r="B249" s="10"/>
      <c r="D249" s="3"/>
      <c r="E249" s="3"/>
      <c r="F249" s="76"/>
      <c r="G249" s="76"/>
      <c r="H249" s="76"/>
      <c r="I249" s="76"/>
    </row>
    <row r="250" spans="1:9" x14ac:dyDescent="0.25">
      <c r="A250" s="4"/>
      <c r="B250" s="10"/>
      <c r="D250" s="3"/>
      <c r="E250" s="3"/>
      <c r="F250" s="76"/>
      <c r="G250" s="76"/>
      <c r="H250" s="76"/>
      <c r="I250" s="76"/>
    </row>
    <row r="251" spans="1:9" x14ac:dyDescent="0.25">
      <c r="A251" s="4"/>
      <c r="B251" s="10"/>
      <c r="D251" s="3"/>
      <c r="E251" s="3"/>
      <c r="F251" s="76"/>
      <c r="G251" s="76"/>
      <c r="H251" s="76"/>
      <c r="I251" s="76"/>
    </row>
    <row r="252" spans="1:9" x14ac:dyDescent="0.25">
      <c r="A252" s="4"/>
      <c r="B252" s="10"/>
      <c r="D252" s="3"/>
      <c r="E252" s="3"/>
      <c r="F252" s="76"/>
      <c r="G252" s="76"/>
      <c r="H252" s="76"/>
      <c r="I252" s="76"/>
    </row>
    <row r="253" spans="1:9" x14ac:dyDescent="0.25">
      <c r="A253" s="4"/>
      <c r="B253" s="10"/>
      <c r="D253" s="3"/>
      <c r="E253" s="3"/>
      <c r="F253" s="76"/>
      <c r="G253" s="76"/>
      <c r="H253" s="76"/>
      <c r="I253" s="76"/>
    </row>
    <row r="254" spans="1:9" x14ac:dyDescent="0.25">
      <c r="A254" s="4"/>
      <c r="B254" s="10"/>
      <c r="D254" s="3"/>
      <c r="E254" s="3"/>
      <c r="F254" s="76"/>
      <c r="G254" s="76"/>
      <c r="H254" s="76"/>
      <c r="I254" s="76"/>
    </row>
    <row r="255" spans="1:9" x14ac:dyDescent="0.25">
      <c r="A255" s="4"/>
      <c r="B255" s="10"/>
      <c r="D255" s="3"/>
      <c r="E255" s="3"/>
      <c r="F255" s="76"/>
      <c r="G255" s="76"/>
      <c r="H255" s="76"/>
      <c r="I255" s="76"/>
    </row>
    <row r="256" spans="1:9" x14ac:dyDescent="0.25">
      <c r="A256" s="101" t="s">
        <v>1</v>
      </c>
      <c r="B256" s="101"/>
      <c r="C256" s="101"/>
      <c r="D256" s="101"/>
      <c r="E256" s="101"/>
      <c r="F256" s="101"/>
      <c r="G256" s="101"/>
      <c r="H256" s="101"/>
      <c r="I256" s="101"/>
    </row>
    <row r="257" spans="1:9" x14ac:dyDescent="0.25">
      <c r="A257" s="101" t="str">
        <f>A4</f>
        <v>AL 31/12/2022</v>
      </c>
      <c r="B257" s="101"/>
      <c r="C257" s="101"/>
      <c r="D257" s="101"/>
      <c r="E257" s="101"/>
      <c r="F257" s="101"/>
      <c r="G257" s="101"/>
      <c r="H257" s="101"/>
      <c r="I257" s="101"/>
    </row>
    <row r="258" spans="1:9" ht="15.75" x14ac:dyDescent="0.25">
      <c r="A258" s="102" t="s">
        <v>25</v>
      </c>
      <c r="B258" s="102"/>
      <c r="C258" s="102"/>
      <c r="D258" s="102"/>
      <c r="E258" s="102"/>
      <c r="F258" s="103" t="s">
        <v>8</v>
      </c>
      <c r="G258" s="103"/>
      <c r="H258" s="104" t="s">
        <v>9</v>
      </c>
      <c r="I258" s="104"/>
    </row>
    <row r="259" spans="1:9" ht="30" x14ac:dyDescent="0.25">
      <c r="B259" s="18" t="s">
        <v>4</v>
      </c>
      <c r="C259" s="50" t="s">
        <v>6</v>
      </c>
      <c r="D259" s="19" t="s">
        <v>3</v>
      </c>
      <c r="E259" s="19" t="s">
        <v>2</v>
      </c>
      <c r="F259" s="18" t="s">
        <v>21</v>
      </c>
      <c r="G259" s="18" t="s">
        <v>22</v>
      </c>
      <c r="H259" s="18" t="s">
        <v>21</v>
      </c>
      <c r="I259" s="49" t="s">
        <v>22</v>
      </c>
    </row>
    <row r="260" spans="1:9" ht="16.5" customHeight="1" x14ac:dyDescent="0.3">
      <c r="A260" s="39" t="s">
        <v>24</v>
      </c>
      <c r="B260" s="30">
        <v>44798</v>
      </c>
      <c r="C260" s="34" t="s">
        <v>28</v>
      </c>
      <c r="D260" s="32">
        <v>62328767</v>
      </c>
      <c r="E260" s="32">
        <v>0</v>
      </c>
      <c r="F260" s="57">
        <v>0</v>
      </c>
      <c r="G260" s="57">
        <v>0</v>
      </c>
      <c r="H260" s="57">
        <v>0</v>
      </c>
      <c r="I260" s="57">
        <v>0</v>
      </c>
    </row>
    <row r="261" spans="1:9" ht="12.75" customHeight="1" x14ac:dyDescent="0.3">
      <c r="A261" s="47"/>
      <c r="B261" s="33">
        <v>44889</v>
      </c>
      <c r="C261" s="34" t="s">
        <v>28</v>
      </c>
      <c r="D261" s="35">
        <v>62328767</v>
      </c>
      <c r="E261" s="35">
        <v>0</v>
      </c>
      <c r="F261" s="58">
        <v>0</v>
      </c>
      <c r="G261" s="58">
        <v>0</v>
      </c>
      <c r="H261" s="58">
        <v>0</v>
      </c>
      <c r="I261" s="58">
        <v>0</v>
      </c>
    </row>
    <row r="262" spans="1:9" ht="14.25" customHeight="1" x14ac:dyDescent="0.3">
      <c r="A262" s="47"/>
      <c r="B262" s="92">
        <v>44980</v>
      </c>
      <c r="C262" s="93" t="s">
        <v>7</v>
      </c>
      <c r="D262" s="94">
        <v>62328767</v>
      </c>
      <c r="E262" s="94">
        <v>0</v>
      </c>
      <c r="F262" s="95">
        <f>D262</f>
        <v>62328767</v>
      </c>
      <c r="G262" s="95">
        <v>0</v>
      </c>
      <c r="H262" s="95">
        <v>0</v>
      </c>
      <c r="I262" s="95">
        <v>0</v>
      </c>
    </row>
    <row r="263" spans="1:9" ht="12.75" customHeight="1" x14ac:dyDescent="0.3">
      <c r="A263" s="47"/>
      <c r="B263" s="92">
        <v>45071</v>
      </c>
      <c r="C263" s="93" t="s">
        <v>7</v>
      </c>
      <c r="D263" s="94">
        <v>62328767</v>
      </c>
      <c r="E263" s="94">
        <v>0</v>
      </c>
      <c r="F263" s="95">
        <f>D263</f>
        <v>62328767</v>
      </c>
      <c r="G263" s="95">
        <v>0</v>
      </c>
      <c r="H263" s="95">
        <v>0</v>
      </c>
      <c r="I263" s="95">
        <v>0</v>
      </c>
    </row>
    <row r="264" spans="1:9" ht="12.75" customHeight="1" x14ac:dyDescent="0.25">
      <c r="A264" s="15"/>
      <c r="B264" s="92">
        <v>45162</v>
      </c>
      <c r="C264" s="93" t="s">
        <v>7</v>
      </c>
      <c r="D264" s="94">
        <v>62328767</v>
      </c>
      <c r="E264" s="94">
        <v>0</v>
      </c>
      <c r="F264" s="95">
        <f>D264</f>
        <v>62328767</v>
      </c>
      <c r="G264" s="95">
        <v>0</v>
      </c>
      <c r="H264" s="95">
        <v>0</v>
      </c>
      <c r="I264" s="95">
        <v>0</v>
      </c>
    </row>
    <row r="265" spans="1:9" x14ac:dyDescent="0.25">
      <c r="A265" s="15"/>
      <c r="B265" s="92">
        <v>45253</v>
      </c>
      <c r="C265" s="93" t="s">
        <v>7</v>
      </c>
      <c r="D265" s="94">
        <v>62328767</v>
      </c>
      <c r="E265" s="94">
        <v>0</v>
      </c>
      <c r="F265" s="95">
        <f>D265</f>
        <v>62328767</v>
      </c>
      <c r="G265" s="95">
        <v>0</v>
      </c>
      <c r="H265" s="95">
        <v>0</v>
      </c>
      <c r="I265" s="95">
        <v>0</v>
      </c>
    </row>
    <row r="266" spans="1:9" x14ac:dyDescent="0.25">
      <c r="A266" s="15"/>
      <c r="B266" s="92">
        <v>45344</v>
      </c>
      <c r="C266" s="93" t="s">
        <v>7</v>
      </c>
      <c r="D266" s="94">
        <v>62328767</v>
      </c>
      <c r="E266" s="94">
        <v>0</v>
      </c>
      <c r="F266" s="95">
        <v>0</v>
      </c>
      <c r="G266" s="95">
        <f>D266</f>
        <v>62328767</v>
      </c>
      <c r="H266" s="95">
        <v>0</v>
      </c>
      <c r="I266" s="95">
        <v>0</v>
      </c>
    </row>
    <row r="267" spans="1:9" x14ac:dyDescent="0.25">
      <c r="A267" s="15"/>
      <c r="B267" s="92">
        <v>45435</v>
      </c>
      <c r="C267" s="93" t="s">
        <v>7</v>
      </c>
      <c r="D267" s="94">
        <v>62328768</v>
      </c>
      <c r="E267" s="94">
        <v>0</v>
      </c>
      <c r="F267" s="95">
        <v>0</v>
      </c>
      <c r="G267" s="95">
        <f>D267</f>
        <v>62328768</v>
      </c>
      <c r="H267" s="95">
        <v>0</v>
      </c>
      <c r="I267" s="95">
        <v>0</v>
      </c>
    </row>
    <row r="268" spans="1:9" x14ac:dyDescent="0.25">
      <c r="A268" s="77"/>
      <c r="B268" s="98">
        <v>45435</v>
      </c>
      <c r="C268" s="100" t="s">
        <v>7</v>
      </c>
      <c r="D268" s="99">
        <v>0</v>
      </c>
      <c r="E268" s="99">
        <v>2500000000</v>
      </c>
      <c r="F268" s="69">
        <v>0</v>
      </c>
      <c r="G268" s="69">
        <v>0</v>
      </c>
      <c r="H268" s="69"/>
      <c r="I268" s="69">
        <v>2500000000</v>
      </c>
    </row>
    <row r="269" spans="1:9" x14ac:dyDescent="0.25">
      <c r="A269" s="78"/>
      <c r="B269" s="46"/>
      <c r="C269" s="79"/>
      <c r="D269" s="42">
        <f>SUM(D260:D268)</f>
        <v>498630137</v>
      </c>
      <c r="E269" s="42">
        <f>SUM(E268)</f>
        <v>2500000000</v>
      </c>
      <c r="F269" s="80">
        <f>SUM(F260:F268)</f>
        <v>249315068</v>
      </c>
      <c r="G269" s="80">
        <f>SUM(G260:G268)</f>
        <v>124657535</v>
      </c>
      <c r="H269" s="80">
        <f t="shared" ref="H269:I269" si="12">SUM(H260:H268)</f>
        <v>0</v>
      </c>
      <c r="I269" s="80">
        <f t="shared" si="12"/>
        <v>2500000000</v>
      </c>
    </row>
    <row r="270" spans="1:9" x14ac:dyDescent="0.25">
      <c r="A270" s="4"/>
      <c r="B270" s="10"/>
      <c r="D270" s="3"/>
      <c r="E270" s="3"/>
      <c r="F270" s="76"/>
      <c r="G270" s="76"/>
      <c r="H270" s="76"/>
      <c r="I270" s="76"/>
    </row>
    <row r="271" spans="1:9" ht="15.75" x14ac:dyDescent="0.25">
      <c r="A271" s="102" t="s">
        <v>16</v>
      </c>
      <c r="B271" s="102"/>
      <c r="C271" s="102"/>
      <c r="D271" s="102"/>
      <c r="E271" s="102"/>
      <c r="F271" s="103" t="s">
        <v>8</v>
      </c>
      <c r="G271" s="103"/>
      <c r="H271" s="104" t="s">
        <v>9</v>
      </c>
      <c r="I271" s="104"/>
    </row>
    <row r="272" spans="1:9" ht="30" x14ac:dyDescent="0.25">
      <c r="B272" s="18" t="s">
        <v>4</v>
      </c>
      <c r="C272" s="50" t="s">
        <v>6</v>
      </c>
      <c r="D272" s="19" t="s">
        <v>3</v>
      </c>
      <c r="E272" s="19" t="s">
        <v>2</v>
      </c>
      <c r="F272" s="18" t="s">
        <v>21</v>
      </c>
      <c r="G272" s="18" t="s">
        <v>22</v>
      </c>
      <c r="H272" s="18" t="s">
        <v>21</v>
      </c>
      <c r="I272" s="49" t="s">
        <v>22</v>
      </c>
    </row>
    <row r="273" spans="1:9" ht="13.5" customHeight="1" x14ac:dyDescent="0.3">
      <c r="A273" s="39" t="s">
        <v>26</v>
      </c>
      <c r="B273" s="30">
        <v>44798</v>
      </c>
      <c r="C273" s="34" t="s">
        <v>28</v>
      </c>
      <c r="D273" s="32">
        <v>65445205</v>
      </c>
      <c r="E273" s="32">
        <v>0</v>
      </c>
      <c r="F273" s="57">
        <v>0</v>
      </c>
      <c r="G273" s="57">
        <v>0</v>
      </c>
      <c r="H273" s="57">
        <v>0</v>
      </c>
      <c r="I273" s="57">
        <v>0</v>
      </c>
    </row>
    <row r="274" spans="1:9" ht="13.5" customHeight="1" x14ac:dyDescent="0.3">
      <c r="A274" s="47"/>
      <c r="B274" s="33">
        <v>44889</v>
      </c>
      <c r="C274" s="34" t="s">
        <v>28</v>
      </c>
      <c r="D274" s="35">
        <v>65445205</v>
      </c>
      <c r="E274" s="35">
        <v>0</v>
      </c>
      <c r="F274" s="58">
        <v>0</v>
      </c>
      <c r="G274" s="58">
        <v>0</v>
      </c>
      <c r="H274" s="58">
        <v>0</v>
      </c>
      <c r="I274" s="58">
        <v>0</v>
      </c>
    </row>
    <row r="275" spans="1:9" ht="13.5" customHeight="1" x14ac:dyDescent="0.3">
      <c r="A275" s="47"/>
      <c r="B275" s="92">
        <v>44980</v>
      </c>
      <c r="C275" s="93" t="s">
        <v>7</v>
      </c>
      <c r="D275" s="94">
        <v>65445205</v>
      </c>
      <c r="E275" s="94">
        <v>0</v>
      </c>
      <c r="F275" s="95">
        <f t="shared" ref="F275:F276" si="13">D275</f>
        <v>65445205</v>
      </c>
      <c r="G275" s="95">
        <v>0</v>
      </c>
      <c r="H275" s="95">
        <v>0</v>
      </c>
      <c r="I275" s="95">
        <v>0</v>
      </c>
    </row>
    <row r="276" spans="1:9" ht="13.5" customHeight="1" x14ac:dyDescent="0.3">
      <c r="A276" s="47"/>
      <c r="B276" s="92">
        <v>45071</v>
      </c>
      <c r="C276" s="93" t="s">
        <v>7</v>
      </c>
      <c r="D276" s="94">
        <v>65445205</v>
      </c>
      <c r="E276" s="94">
        <v>0</v>
      </c>
      <c r="F276" s="95">
        <f t="shared" si="13"/>
        <v>65445205</v>
      </c>
      <c r="G276" s="95">
        <v>0</v>
      </c>
      <c r="H276" s="95">
        <v>0</v>
      </c>
      <c r="I276" s="95">
        <v>0</v>
      </c>
    </row>
    <row r="277" spans="1:9" x14ac:dyDescent="0.25">
      <c r="A277" s="15"/>
      <c r="B277" s="92">
        <v>45162</v>
      </c>
      <c r="C277" s="93" t="s">
        <v>7</v>
      </c>
      <c r="D277" s="94">
        <v>65445205</v>
      </c>
      <c r="E277" s="94">
        <v>0</v>
      </c>
      <c r="F277" s="95">
        <f>D277</f>
        <v>65445205</v>
      </c>
      <c r="G277" s="95">
        <v>0</v>
      </c>
      <c r="H277" s="95">
        <v>0</v>
      </c>
      <c r="I277" s="95">
        <v>0</v>
      </c>
    </row>
    <row r="278" spans="1:9" x14ac:dyDescent="0.25">
      <c r="A278" s="15"/>
      <c r="B278" s="92">
        <v>45253</v>
      </c>
      <c r="C278" s="93" t="s">
        <v>7</v>
      </c>
      <c r="D278" s="94">
        <v>65445205</v>
      </c>
      <c r="E278" s="94">
        <v>0</v>
      </c>
      <c r="F278" s="95">
        <f>D278</f>
        <v>65445205</v>
      </c>
      <c r="G278" s="95">
        <v>0</v>
      </c>
      <c r="H278" s="95">
        <v>0</v>
      </c>
      <c r="I278" s="95">
        <v>0</v>
      </c>
    </row>
    <row r="279" spans="1:9" x14ac:dyDescent="0.25">
      <c r="A279" s="15"/>
      <c r="B279" s="92">
        <v>45344</v>
      </c>
      <c r="C279" s="93" t="s">
        <v>7</v>
      </c>
      <c r="D279" s="94">
        <v>65445205</v>
      </c>
      <c r="E279" s="94">
        <v>0</v>
      </c>
      <c r="F279" s="95">
        <v>0</v>
      </c>
      <c r="G279" s="95">
        <f t="shared" ref="G279:G284" si="14">D279</f>
        <v>65445205</v>
      </c>
      <c r="H279" s="95">
        <v>0</v>
      </c>
      <c r="I279" s="95">
        <v>0</v>
      </c>
    </row>
    <row r="280" spans="1:9" x14ac:dyDescent="0.25">
      <c r="A280" s="15"/>
      <c r="B280" s="92">
        <v>45435</v>
      </c>
      <c r="C280" s="93" t="s">
        <v>7</v>
      </c>
      <c r="D280" s="94">
        <v>65445205</v>
      </c>
      <c r="E280" s="94">
        <v>0</v>
      </c>
      <c r="F280" s="95">
        <v>0</v>
      </c>
      <c r="G280" s="95">
        <f t="shared" si="14"/>
        <v>65445205</v>
      </c>
      <c r="H280" s="95">
        <v>0</v>
      </c>
      <c r="I280" s="95">
        <v>0</v>
      </c>
    </row>
    <row r="281" spans="1:9" x14ac:dyDescent="0.25">
      <c r="A281" s="15"/>
      <c r="B281" s="92">
        <v>45526</v>
      </c>
      <c r="C281" s="93" t="s">
        <v>7</v>
      </c>
      <c r="D281" s="94">
        <v>65445205</v>
      </c>
      <c r="E281" s="94">
        <v>0</v>
      </c>
      <c r="F281" s="95">
        <v>0</v>
      </c>
      <c r="G281" s="95">
        <f t="shared" si="14"/>
        <v>65445205</v>
      </c>
      <c r="H281" s="95">
        <v>0</v>
      </c>
      <c r="I281" s="95">
        <v>0</v>
      </c>
    </row>
    <row r="282" spans="1:9" x14ac:dyDescent="0.25">
      <c r="A282" s="15"/>
      <c r="B282" s="92">
        <v>45617</v>
      </c>
      <c r="C282" s="93" t="s">
        <v>7</v>
      </c>
      <c r="D282" s="94">
        <v>65445205</v>
      </c>
      <c r="E282" s="94">
        <v>0</v>
      </c>
      <c r="F282" s="95">
        <v>0</v>
      </c>
      <c r="G282" s="95">
        <f t="shared" si="14"/>
        <v>65445205</v>
      </c>
      <c r="H282" s="95">
        <v>0</v>
      </c>
      <c r="I282" s="95">
        <v>0</v>
      </c>
    </row>
    <row r="283" spans="1:9" x14ac:dyDescent="0.25">
      <c r="A283" s="15"/>
      <c r="B283" s="92">
        <v>45708</v>
      </c>
      <c r="C283" s="93" t="s">
        <v>7</v>
      </c>
      <c r="D283" s="94">
        <v>65445205</v>
      </c>
      <c r="E283" s="94">
        <v>0</v>
      </c>
      <c r="F283" s="95">
        <v>0</v>
      </c>
      <c r="G283" s="95">
        <f t="shared" si="14"/>
        <v>65445205</v>
      </c>
      <c r="H283" s="95">
        <v>0</v>
      </c>
      <c r="I283" s="95">
        <v>0</v>
      </c>
    </row>
    <row r="284" spans="1:9" x14ac:dyDescent="0.25">
      <c r="A284" s="15"/>
      <c r="B284" s="92">
        <v>45799</v>
      </c>
      <c r="C284" s="93" t="s">
        <v>7</v>
      </c>
      <c r="D284" s="94">
        <v>65445205</v>
      </c>
      <c r="E284" s="94">
        <v>0</v>
      </c>
      <c r="F284" s="95"/>
      <c r="G284" s="95">
        <f t="shared" si="14"/>
        <v>65445205</v>
      </c>
      <c r="H284" s="95">
        <v>0</v>
      </c>
      <c r="I284" s="95">
        <v>0</v>
      </c>
    </row>
    <row r="285" spans="1:9" x14ac:dyDescent="0.25">
      <c r="A285" s="16"/>
      <c r="B285" s="98">
        <v>45799</v>
      </c>
      <c r="C285" s="100" t="s">
        <v>7</v>
      </c>
      <c r="D285" s="99">
        <v>0</v>
      </c>
      <c r="E285" s="99">
        <v>2500000000</v>
      </c>
      <c r="F285" s="69"/>
      <c r="G285" s="69">
        <v>0</v>
      </c>
      <c r="H285" s="69">
        <v>0</v>
      </c>
      <c r="I285" s="69">
        <f>E285</f>
        <v>2500000000</v>
      </c>
    </row>
    <row r="286" spans="1:9" s="17" customFormat="1" x14ac:dyDescent="0.25">
      <c r="A286" s="43"/>
      <c r="B286" s="44"/>
      <c r="D286" s="42">
        <f>SUM(D273:D285)</f>
        <v>785342460</v>
      </c>
      <c r="E286" s="42">
        <f t="shared" ref="E286:I286" si="15">SUM(E273:E285)</f>
        <v>2500000000</v>
      </c>
      <c r="F286" s="42">
        <f t="shared" si="15"/>
        <v>261780820</v>
      </c>
      <c r="G286" s="42">
        <f t="shared" si="15"/>
        <v>392671230</v>
      </c>
      <c r="H286" s="42">
        <f t="shared" si="15"/>
        <v>0</v>
      </c>
      <c r="I286" s="42">
        <f t="shared" si="15"/>
        <v>2500000000</v>
      </c>
    </row>
    <row r="287" spans="1:9" x14ac:dyDescent="0.25">
      <c r="A287" s="4"/>
      <c r="B287" s="10"/>
      <c r="D287" s="3"/>
      <c r="E287" s="3"/>
      <c r="F287" s="76"/>
      <c r="G287" s="76"/>
      <c r="H287" s="76"/>
      <c r="I287" s="76"/>
    </row>
    <row r="288" spans="1:9" x14ac:dyDescent="0.25">
      <c r="A288" s="43"/>
      <c r="B288" s="44"/>
      <c r="C288" s="17"/>
      <c r="D288" s="62" t="s">
        <v>3</v>
      </c>
      <c r="E288" s="62" t="s">
        <v>2</v>
      </c>
      <c r="F288" s="62" t="s">
        <v>21</v>
      </c>
      <c r="G288" s="62" t="s">
        <v>22</v>
      </c>
      <c r="H288" s="62" t="s">
        <v>21</v>
      </c>
      <c r="I288" s="63" t="s">
        <v>22</v>
      </c>
    </row>
    <row r="289" spans="1:9" ht="30.75" customHeight="1" thickBot="1" x14ac:dyDescent="0.3">
      <c r="A289" s="105" t="s">
        <v>23</v>
      </c>
      <c r="B289" s="106"/>
      <c r="C289" s="107"/>
      <c r="D289" s="51">
        <f t="shared" ref="D289:I289" si="16">D15+D28+D59+D74+D106+D139+D160+D199+D240+D269+D286</f>
        <v>6586150679.1839991</v>
      </c>
      <c r="E289" s="64">
        <f t="shared" si="16"/>
        <v>20000000000</v>
      </c>
      <c r="F289" s="64">
        <f t="shared" si="16"/>
        <v>1605589038.684</v>
      </c>
      <c r="G289" s="64">
        <f t="shared" si="16"/>
        <v>1439794518.424</v>
      </c>
      <c r="H289" s="64">
        <f t="shared" si="16"/>
        <v>4000000000</v>
      </c>
      <c r="I289" s="51">
        <f t="shared" si="16"/>
        <v>13000000000</v>
      </c>
    </row>
    <row r="290" spans="1:9" ht="16.5" thickTop="1" thickBot="1" x14ac:dyDescent="0.3">
      <c r="A290" s="43"/>
      <c r="B290" s="44"/>
      <c r="C290" s="17"/>
      <c r="D290" s="45"/>
      <c r="E290" s="45"/>
    </row>
    <row r="291" spans="1:9" ht="13.5" customHeight="1" thickBot="1" x14ac:dyDescent="0.3">
      <c r="F291" s="109" t="s">
        <v>8</v>
      </c>
      <c r="G291" s="110"/>
      <c r="H291" s="109" t="s">
        <v>9</v>
      </c>
      <c r="I291" s="110"/>
    </row>
    <row r="292" spans="1:9" ht="15" customHeight="1" x14ac:dyDescent="0.25">
      <c r="D292" s="65"/>
      <c r="E292" s="65"/>
      <c r="F292" s="71" t="s">
        <v>21</v>
      </c>
      <c r="G292" s="71" t="s">
        <v>22</v>
      </c>
      <c r="H292" s="71" t="s">
        <v>21</v>
      </c>
      <c r="I292" s="72" t="s">
        <v>22</v>
      </c>
    </row>
    <row r="293" spans="1:9" ht="18.75" customHeight="1" thickBot="1" x14ac:dyDescent="0.3">
      <c r="A293" s="105" t="s">
        <v>29</v>
      </c>
      <c r="B293" s="106"/>
      <c r="C293" s="106"/>
      <c r="D293" s="106"/>
      <c r="E293" s="107"/>
      <c r="F293" s="66">
        <f>F289</f>
        <v>1605589038.684</v>
      </c>
      <c r="G293" s="66">
        <f>G289</f>
        <v>1439794518.424</v>
      </c>
      <c r="H293" s="66">
        <f>H289</f>
        <v>4000000000</v>
      </c>
      <c r="I293" s="66">
        <f>I289</f>
        <v>13000000000</v>
      </c>
    </row>
    <row r="294" spans="1:9" s="17" customFormat="1" ht="16.5" customHeight="1" thickTop="1" thickBot="1" x14ac:dyDescent="0.3">
      <c r="A294" s="108" t="s">
        <v>30</v>
      </c>
      <c r="B294" s="108"/>
      <c r="C294" s="108"/>
      <c r="D294" s="108"/>
      <c r="E294" s="108"/>
      <c r="F294" s="67">
        <f>SUM(F293:F293)</f>
        <v>1605589038.684</v>
      </c>
      <c r="G294" s="67">
        <f>SUM(G293:G293)</f>
        <v>1439794518.424</v>
      </c>
      <c r="H294" s="67">
        <f>SUM(H293:H293)</f>
        <v>4000000000</v>
      </c>
      <c r="I294" s="67">
        <f>SUM(I293:I293)</f>
        <v>13000000000</v>
      </c>
    </row>
    <row r="295" spans="1:9" ht="15.75" thickTop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</sheetData>
  <mergeCells count="55">
    <mergeCell ref="A215:I215"/>
    <mergeCell ref="F8:G8"/>
    <mergeCell ref="H8:I8"/>
    <mergeCell ref="F19:G19"/>
    <mergeCell ref="H19:I19"/>
    <mergeCell ref="F61:G61"/>
    <mergeCell ref="H61:I61"/>
    <mergeCell ref="F178:G178"/>
    <mergeCell ref="H178:I178"/>
    <mergeCell ref="A131:I131"/>
    <mergeCell ref="A174:I174"/>
    <mergeCell ref="A178:E178"/>
    <mergeCell ref="A141:E141"/>
    <mergeCell ref="A129:I129"/>
    <mergeCell ref="A176:I176"/>
    <mergeCell ref="F141:G141"/>
    <mergeCell ref="H141:I141"/>
    <mergeCell ref="A212:I212"/>
    <mergeCell ref="A213:I213"/>
    <mergeCell ref="A173:I173"/>
    <mergeCell ref="A87:I87"/>
    <mergeCell ref="A88:I88"/>
    <mergeCell ref="A90:I90"/>
    <mergeCell ref="F91:G91"/>
    <mergeCell ref="A91:E91"/>
    <mergeCell ref="A108:E108"/>
    <mergeCell ref="A128:I128"/>
    <mergeCell ref="A46:I46"/>
    <mergeCell ref="A48:E48"/>
    <mergeCell ref="F48:G48"/>
    <mergeCell ref="H91:I91"/>
    <mergeCell ref="F108:G108"/>
    <mergeCell ref="H108:I108"/>
    <mergeCell ref="A61:E61"/>
    <mergeCell ref="H48:I48"/>
    <mergeCell ref="A6:I6"/>
    <mergeCell ref="A3:I3"/>
    <mergeCell ref="A4:I4"/>
    <mergeCell ref="A43:I43"/>
    <mergeCell ref="A44:I44"/>
    <mergeCell ref="A8:E8"/>
    <mergeCell ref="A19:E19"/>
    <mergeCell ref="A271:E271"/>
    <mergeCell ref="F271:G271"/>
    <mergeCell ref="H271:I271"/>
    <mergeCell ref="A293:E293"/>
    <mergeCell ref="A294:E294"/>
    <mergeCell ref="A289:C289"/>
    <mergeCell ref="F291:G291"/>
    <mergeCell ref="H291:I291"/>
    <mergeCell ref="A256:I256"/>
    <mergeCell ref="A257:I257"/>
    <mergeCell ref="A258:E258"/>
    <mergeCell ref="F258:G258"/>
    <mergeCell ref="H258:I258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ddE/K4GyXziYt51WVMdDCXN5Mst8SnGLHySrNqvI3yk=</DigestValue>
    </Reference>
    <Reference Type="http://www.w3.org/2000/09/xmldsig#Object" URI="#idOfficeObject">
      <DigestMethod Algorithm="http://www.w3.org/2001/04/xmlenc#sha256"/>
      <DigestValue>6dB1HIqUYWeYv15tvNXOq9tunjl4BRmmEEH2tsKnI+4=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i/z4lQoYWtog7r6S1wBK1sBFNbrn15lI5EZYlCJ2GLo=</DigestValue>
    </Reference>
  </SignedInfo>
  <SignatureValue>06d5WEUWpnkr6pa9/f44pYWSral28/JZ4gHuX2f4Cb+r2KC/KOs968H9LC/QNct4XBWWPMntQ4pr
LjiekX/wQtyXOA6G81QjFAAX+aEFiSh3h+F28TesFcDTjfqNyOnFPUuWxu0wLeiJugLj7bPssU3H
YgTEaYHaihuCED4QvpfsnG8yoFJ/ivMJ3zkdcayjnIbb8HcrUrPMtB4i+FoqK2VGk6q3MDSNZelJ
3xGl7Ld9WQfb0OjagXHcZ1r/TDkbBezsAiTcQ8FLzSMK91zSXKZG9n7x/9M63oZXM9rXG3VRs9fs
jNdzueMZFz5HYQRW0S3t9lnqvye+OnZAXKyjBg==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ETYLZxs4dkL7kNTerbkPRh7znF6+zyNzriHA/L2f2Tw=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tCjUG0Io3IsR6ckvOnHmhrPYj+cozzEGWdTX7PENQ8s=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k1K1kwxvbens8dxnh8i3EgqlC8dXDrv1c5YTr6cLgrY=</DigestValue>
      </Reference>
      <Reference URI="/xl/sharedStrings.xml?ContentType=application/vnd.openxmlformats-officedocument.spreadsheetml.sharedStrings+xml">
        <DigestMethod Algorithm="http://www.w3.org/2001/04/xmlenc#sha256"/>
        <DigestValue>LcgFhYd9RKrhpz2MvQfl9RY/9foowh5SgC2REbjfEtM=</DigestValue>
      </Reference>
      <Reference URI="/xl/styles.xml?ContentType=application/vnd.openxmlformats-officedocument.spreadsheetml.styles+xml">
        <DigestMethod Algorithm="http://www.w3.org/2001/04/xmlenc#sha256"/>
        <DigestValue>JXnV4iC8M4ZlMycdUxYkwF33S4r+crXYcMsaT3EAkCM=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yPgUTTGurz8o66/xLbEJeGos0oJCv5mgvmAy95AOmIQ=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BfIK4KxlD1bvvrGGnsL2oD/EHeO8+TH/ku8TFxGPV6g=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2023-03-22T14:37:47Z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2023-03-22T14:37:47Z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dZDHPdeOpwaaGxLwgjIr//TFE4dCFGFoQOEAL/a17HQ=</DigestValue>
    </Reference>
    <Reference Type="http://www.w3.org/2000/09/xmldsig#Object" URI="#idOfficeObject">
      <DigestMethod Algorithm="http://www.w3.org/2001/04/xmlenc#sha256"/>
      <DigestValue>6dB1HIqUYWeYv15tvNXOq9tunjl4BRmmEEH2tsKnI+4=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TOGmnTu0bNDj/t5JU+hFwLppWtlf/+k6USJWPuzHdlk=</DigestValue>
    </Reference>
  </SignedInfo>
  <SignatureValue>J8RbWqTfwSR+Hqa5+dgqKNc+RUll5weoYl66qpRHue3V/EkSNalirMVRdqw4lBSBR9Rs1qYVddiP
oCo0OB8IZdOX5Lu/tESQ5Tyw1PXrOQVZamlwzJ0DzgjkJF5Rzd7WRIXYvHh0gTN5V5od1vwmIx6s
nqrNsxYAeORo5oxCWaenDl4p2vUPT1X72/dltyuiMNBrP7v9gP2oapVfnAtPZbt93tsBQlDbv4bZ
u5xtdMKdHe15LRNoFMn8Tq7QL/PcsOkHUaHMue8l4TgwoZyH5RBrL1muKOwJPXpv0w8RYbR1akfp
p5dGRoHXybzJkJxMYrUM/u5dRs2EAgMRZHet5Q==</SignatureValue>
  <KeyInfo>
    <X509Data>
      <X509Certificate>MIIIEjCCBfqgAwIBAgIIEdluQ+wKSmwwDQYJKoZIhvcNAQELBQAwWzEXMBUGA1UEBRMOUlVDIDgwMDUwMTcyLTExGjAYBgNVBAMTEUNBLURPQ1VNRU5UQSBTLkEuMRcwFQYDVQQKEw5ET0NVTUVOVEEgUy5BLjELMAkGA1UEBhMCUFkwHhcNMjEwNTE4MTU1MjA0WhcNMjMwNTE4MTYwMjA0WjCBrjELMAkGA1UEBhMCUFkxHTAbBgNVBAQMFFNDSEFFUkVSIERFIFBBTExBUkVTMREwDwYDVQQFEwhDSTE1ODgxMTEVMBMGA1UEKgwMTFVJU0EgSVNBQkVMMRcwFQYDVQQKDA5QRVJTT05BIEZJU0lDQTERMA8GA1UECwwIRklSTUEgRjIxKjAoBgNVBAMMIUxVSVNBIElTQUJFTCBTQ0hBRVJFUiBERSBQQUxMQVJFUzCCASIwDQYJKoZIhvcNAQEBBQADggEPADCCAQoCggEBAPCEsc57nmojpQeQbYg+j3UIyHq6jxjTXg4mp/lWPvKYSL0A0TUwoVsaSilRHwhaQrhEAd2ZVbkgv2SOmpRIJ3PIjcMUqC7sBqWgCqw50Plb9MVYNi0cf/FpaoXKIV9oe9pfAk1p0jPd4a5SpU38U8QlgRdyda72YEDH4/29rB6cvmAhha4vm8WwWymkDi1AyAENBNm8ou2g1avvrkC9nvqvAAUX4i56QH6K0sJT4ccy++mMlTleR7qdAQGDB2buqA788FDZeEor2uXMkkWRRwk4EZxNe4Np9HjRMMtaEkpTujy69ded/9+GRmv1Eej98PJD9qwwKVbh6gLUE1kO/4MCAwEAAaOCA4QwggOAMAwGA1UdEwEB/wQCMAAwDgYDVR0PAQH/BAQDAgXgMCoGA1UdJQEB/wQgMB4GCCsGAQUFBwMBBggrBgEFBQcDAgYIKwYBBQUHAwQwHQYDVR0OBBYEFHIA+RsGlnntA3hzmLyUBRCu5li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jZWxlc3RlcGFsbGFyZXNAY29yb25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sQ45rCTe9FVqKADXXLTJma+5tst+dgs4/etRbC1wcDrpkyZPbKKJy5UttF5ZEmR0Tw+C+5lCisZ33mrZL5SgbK2g6EkwngHngmuzfwPESqYaIovZ6nK/b3UPyqKBlHfpyTj2krtM+Zcrg3INgEE9CLqonWWjze4ACRKdiUM1A2P+sV01ZvTrafLNySKB2W8jHnw2U3ud7ZuWSOwoW+cKG0awhDNfaSplMGrndcRB5jyR9Lel2YrPTzfCwKK4/Q1dsMYZ4PcppQg5unqavY3+HxEZ6Ben8GMpmVHrd9MXBBHxHTxTgbfHsKPVAscm4Fc5cZp4JUWPrOSwejC6kewDA6oH/6Bo2y7Y949v1Iby7UF5U3n8gkDuERQlJ45RPRwY6GKxrf8xdWds0atz7yEsyJKvwM0Vm24xYsRT0CEjKKEaKBh9Fc0MTicZ/+D7yHZgugBVxKWa+UklkAqr3ATuMnIyRLJiZh+SOo0sSfYvmGQ2jnAuRdnxIhrrtWg+GN8MnA3bpzqlGlW/AfSdw/8DgCX155+Jor1+pX96zOoLIDUMfKREdf3l5CzM7bBDEwyf/Uu22ImIpK6hGtjbGLaKNWgNqANALiRliQvqEch7ZjnFiMBg8G7lwtfhj30ZGgenLgrRKZTWQvzaTHJp9WWHIyHyqGrgnUpdkWw0gQ1TO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ETYLZxs4dkL7kNTerbkPRh7znF6+zyNzriHA/L2f2Tw=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tCjUG0Io3IsR6ckvOnHmhrPYj+cozzEGWdTX7PENQ8s=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k1K1kwxvbens8dxnh8i3EgqlC8dXDrv1c5YTr6cLgrY=</DigestValue>
      </Reference>
      <Reference URI="/xl/sharedStrings.xml?ContentType=application/vnd.openxmlformats-officedocument.spreadsheetml.sharedStrings+xml">
        <DigestMethod Algorithm="http://www.w3.org/2001/04/xmlenc#sha256"/>
        <DigestValue>LcgFhYd9RKrhpz2MvQfl9RY/9foowh5SgC2REbjfEtM=</DigestValue>
      </Reference>
      <Reference URI="/xl/styles.xml?ContentType=application/vnd.openxmlformats-officedocument.spreadsheetml.styles+xml">
        <DigestMethod Algorithm="http://www.w3.org/2001/04/xmlenc#sha256"/>
        <DigestValue>JXnV4iC8M4ZlMycdUxYkwF33S4r+crXYcMsaT3EAkCM=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yPgUTTGurz8o66/xLbEJeGos0oJCv5mgvmAy95AOmIQ=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BfIK4KxlD1bvvrGGnsL2oD/EHeO8+TH/ku8TFxGPV6g=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2023-03-22T14:38:37Z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2023-03-22T14:38:37Z</xd:SigningTime>
          <xd:SigningCertificate>
            <xd:Cert>
              <xd:CertDigest>
                <DigestMethod Algorithm="http://www.w3.org/2001/04/xmlenc#sha256"/>
                <DigestValue>kPKfxQPKxERihD2DqcAwt+uRlXMs1t8msHihIr2sfoQ=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DICIEMBRE  2022 EMISION G3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2023-01-11T19:50:28Z</cp:lastPrinted>
  <dcterms:created xsi:type="dcterms:W3CDTF">2021-01-11T10:00:03Z</dcterms:created>
  <dcterms:modified xsi:type="dcterms:W3CDTF">2023-03-22T14:37:30Z</dcterms:modified>
</cp:coreProperties>
</file>